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lblanco_sena_edu_co1/Documents/APOYO OPERATIVO EMPRENDIMIENTO 2025/MESES/OCTUBRE/"/>
    </mc:Choice>
  </mc:AlternateContent>
  <xr:revisionPtr revIDLastSave="1505" documentId="13_ncr:1_{48167CC6-AA38-4449-AADC-86ED2976B5B9}" xr6:coauthVersionLast="47" xr6:coauthVersionMax="47" xr10:uidLastSave="{72C69E74-F05E-4722-ADA1-1175B08C4382}"/>
  <bookViews>
    <workbookView xWindow="-110" yWindow="-110" windowWidth="19420" windowHeight="10300" xr2:uid="{00000000-000D-0000-FFFF-FFFF00000000}"/>
  </bookViews>
  <sheets>
    <sheet name="EJECUCIÓN" sheetId="4" r:id="rId1"/>
    <sheet name="COMPROMISOS" sheetId="2" r:id="rId2"/>
    <sheet name="JAVIER VILLAREAL" sheetId="7" r:id="rId3"/>
    <sheet name="KATERINE BELISARIO" sheetId="8" r:id="rId4"/>
    <sheet name="VICTORIA CISNEROS" sheetId="5" r:id="rId5"/>
    <sheet name="CAMILO SANDOVAL" sheetId="6" r:id="rId6"/>
    <sheet name="CLAUDIA SOTO" sheetId="9" r:id="rId7"/>
    <sheet name="JOHN MENDOZA" sheetId="10" r:id="rId8"/>
    <sheet name="CONSOLIDADO" sheetId="11" r:id="rId9"/>
  </sheets>
  <definedNames>
    <definedName name="_xlnm._FilterDatabase" localSheetId="1" hidden="1">COMPROMISOS!$B$1:$AJ$18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6" l="1"/>
  <c r="F6" i="9"/>
  <c r="F9" i="9"/>
  <c r="F10" i="9"/>
  <c r="F11" i="9"/>
  <c r="F7" i="5"/>
  <c r="F10" i="5"/>
  <c r="F11" i="5"/>
  <c r="F12" i="5"/>
  <c r="L13" i="7"/>
  <c r="F11" i="7"/>
  <c r="F9" i="7"/>
  <c r="F10" i="7"/>
  <c r="AJ5" i="2"/>
  <c r="AJ7" i="2"/>
  <c r="AJ8" i="2"/>
  <c r="AJ10" i="2"/>
  <c r="AJ11" i="2"/>
  <c r="AJ12" i="2"/>
  <c r="AJ14" i="2"/>
  <c r="AJ15" i="2"/>
  <c r="AJ16" i="2"/>
  <c r="AJ17" i="2"/>
  <c r="AJ18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Z5" i="2"/>
  <c r="Z6" i="2"/>
  <c r="Z8" i="2"/>
  <c r="Z9" i="2"/>
  <c r="Z13" i="2"/>
  <c r="Z14" i="2"/>
  <c r="Z15" i="2"/>
  <c r="Z16" i="2"/>
  <c r="Z17" i="2"/>
  <c r="Z18" i="2"/>
  <c r="U5" i="2"/>
  <c r="U6" i="2"/>
  <c r="U8" i="2"/>
  <c r="U9" i="2"/>
  <c r="U13" i="2"/>
  <c r="U14" i="2"/>
  <c r="U15" i="2"/>
  <c r="U16" i="2"/>
  <c r="U17" i="2"/>
  <c r="U18" i="2"/>
  <c r="P5" i="2"/>
  <c r="P7" i="2"/>
  <c r="P8" i="2"/>
  <c r="P10" i="2"/>
  <c r="P11" i="2"/>
  <c r="P12" i="2"/>
  <c r="P14" i="2"/>
  <c r="P15" i="2"/>
  <c r="P16" i="2"/>
  <c r="P17" i="2"/>
  <c r="P18" i="2"/>
  <c r="K5" i="2"/>
  <c r="K6" i="2"/>
  <c r="K8" i="2"/>
  <c r="K9" i="2"/>
  <c r="K13" i="2"/>
  <c r="K14" i="2"/>
  <c r="K15" i="2"/>
  <c r="K16" i="2"/>
  <c r="K17" i="2"/>
  <c r="K18" i="2"/>
  <c r="E51" i="2" l="1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4" i="2"/>
  <c r="O14" i="9" l="1"/>
  <c r="N14" i="9"/>
  <c r="M14" i="9"/>
  <c r="K14" i="9"/>
  <c r="J14" i="9"/>
  <c r="I14" i="9"/>
  <c r="P13" i="8"/>
  <c r="O13" i="8"/>
  <c r="N13" i="8"/>
  <c r="M13" i="8"/>
  <c r="L13" i="8"/>
  <c r="K13" i="8"/>
  <c r="J13" i="8"/>
  <c r="I13" i="8"/>
  <c r="P13" i="7" l="1"/>
  <c r="O13" i="7"/>
  <c r="N13" i="7"/>
  <c r="M13" i="7"/>
  <c r="K13" i="7"/>
  <c r="J13" i="7"/>
  <c r="I13" i="7"/>
  <c r="H13" i="7"/>
  <c r="O14" i="6"/>
  <c r="N14" i="6"/>
  <c r="M14" i="6"/>
  <c r="L14" i="6"/>
  <c r="K14" i="6"/>
  <c r="I14" i="6"/>
  <c r="H14" i="6"/>
  <c r="N15" i="5"/>
  <c r="O15" i="5"/>
  <c r="P15" i="5"/>
  <c r="F23" i="2" l="1"/>
  <c r="F24" i="2"/>
  <c r="F25" i="2"/>
  <c r="F27" i="2"/>
  <c r="F29" i="2"/>
  <c r="F30" i="2"/>
  <c r="F31" i="2"/>
  <c r="F32" i="2"/>
  <c r="F33" i="2"/>
  <c r="F34" i="2"/>
  <c r="F36" i="2"/>
  <c r="F39" i="2"/>
  <c r="F41" i="2"/>
  <c r="F45" i="2"/>
  <c r="F47" i="2"/>
  <c r="F48" i="2"/>
  <c r="F50" i="2"/>
  <c r="F51" i="2"/>
  <c r="F52" i="2"/>
  <c r="F53" i="2"/>
  <c r="F54" i="2"/>
  <c r="F56" i="2"/>
  <c r="F57" i="2"/>
  <c r="F58" i="2"/>
  <c r="F59" i="2"/>
  <c r="F60" i="2"/>
  <c r="F61" i="2"/>
  <c r="F62" i="2"/>
  <c r="F66" i="2"/>
  <c r="F67" i="2"/>
  <c r="F68" i="2"/>
  <c r="F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22" i="2"/>
  <c r="F5" i="4" l="1"/>
  <c r="G5" i="4" s="1"/>
  <c r="F6" i="4"/>
  <c r="G6" i="4" s="1"/>
  <c r="F7" i="4"/>
  <c r="G7" i="4" s="1"/>
  <c r="F8" i="4"/>
  <c r="G8" i="4" s="1"/>
  <c r="F9" i="4"/>
  <c r="G9" i="4" s="1"/>
  <c r="F10" i="4"/>
  <c r="G10" i="4" s="1"/>
  <c r="F11" i="4"/>
  <c r="G11" i="4" s="1"/>
  <c r="F12" i="4"/>
  <c r="G12" i="4" s="1"/>
  <c r="F13" i="4"/>
  <c r="G13" i="4" s="1"/>
  <c r="F14" i="4"/>
  <c r="G14" i="4" s="1"/>
  <c r="F15" i="4"/>
  <c r="G15" i="4" s="1"/>
  <c r="F16" i="4"/>
  <c r="G16" i="4" s="1"/>
  <c r="F17" i="4"/>
  <c r="G17" i="4" s="1"/>
  <c r="F18" i="4"/>
  <c r="G18" i="4" s="1"/>
  <c r="F4" i="4"/>
  <c r="G4" i="4" s="1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4" i="4"/>
  <c r="D4" i="5" s="1"/>
  <c r="F4" i="5" s="1"/>
  <c r="D17" i="6" l="1"/>
  <c r="D18" i="5"/>
  <c r="F18" i="5" s="1"/>
  <c r="D16" i="7"/>
  <c r="F16" i="7" s="1"/>
  <c r="D16" i="6"/>
  <c r="F16" i="6" s="1"/>
  <c r="D17" i="5"/>
  <c r="F17" i="5" s="1"/>
  <c r="D8" i="7"/>
  <c r="F8" i="7" s="1"/>
  <c r="D9" i="5"/>
  <c r="F9" i="5" s="1"/>
  <c r="D8" i="6"/>
  <c r="F8" i="6" s="1"/>
  <c r="D14" i="5"/>
  <c r="F14" i="5" s="1"/>
  <c r="D13" i="7"/>
  <c r="D13" i="6"/>
  <c r="F13" i="6" s="1"/>
  <c r="D6" i="5"/>
  <c r="F6" i="5" s="1"/>
  <c r="D5" i="6"/>
  <c r="F5" i="6" s="1"/>
  <c r="D5" i="7"/>
  <c r="F5" i="7" s="1"/>
  <c r="D13" i="5"/>
  <c r="F13" i="5" s="1"/>
  <c r="D12" i="7"/>
  <c r="F12" i="7" s="1"/>
  <c r="D12" i="6"/>
  <c r="D9" i="6"/>
  <c r="F9" i="6" s="1"/>
  <c r="D9" i="7"/>
  <c r="D10" i="5"/>
  <c r="D8" i="10"/>
  <c r="D9" i="9"/>
  <c r="D8" i="8"/>
  <c r="F8" i="8" s="1"/>
  <c r="D15" i="7"/>
  <c r="F15" i="7" s="1"/>
  <c r="D15" i="6"/>
  <c r="F15" i="6" s="1"/>
  <c r="D16" i="5"/>
  <c r="F16" i="5" s="1"/>
  <c r="D7" i="7"/>
  <c r="F7" i="7" s="1"/>
  <c r="D8" i="5"/>
  <c r="F8" i="5" s="1"/>
  <c r="D7" i="6"/>
  <c r="F7" i="6" s="1"/>
  <c r="D5" i="5"/>
  <c r="F5" i="5" s="1"/>
  <c r="D4" i="6"/>
  <c r="F4" i="6" s="1"/>
  <c r="D4" i="7"/>
  <c r="F4" i="7" s="1"/>
  <c r="D11" i="6"/>
  <c r="F11" i="6" s="1"/>
  <c r="D12" i="5"/>
  <c r="D11" i="7"/>
  <c r="D11" i="9"/>
  <c r="D10" i="8"/>
  <c r="F10" i="8" s="1"/>
  <c r="D10" i="10"/>
  <c r="D10" i="6"/>
  <c r="F10" i="6" s="1"/>
  <c r="D11" i="5"/>
  <c r="D10" i="7"/>
  <c r="D9" i="10"/>
  <c r="D10" i="9"/>
  <c r="D9" i="8"/>
  <c r="F9" i="8" s="1"/>
  <c r="D14" i="7"/>
  <c r="F14" i="7" s="1"/>
  <c r="D15" i="5"/>
  <c r="F15" i="5" s="1"/>
  <c r="D14" i="6"/>
  <c r="F14" i="6" s="1"/>
  <c r="D6" i="7"/>
  <c r="D7" i="5"/>
  <c r="D6" i="6"/>
  <c r="F6" i="6" s="1"/>
  <c r="D6" i="8"/>
  <c r="F6" i="8" s="1"/>
  <c r="D6" i="10"/>
  <c r="D6" i="9"/>
  <c r="D11" i="10"/>
  <c r="F11" i="10" s="1"/>
  <c r="D12" i="9"/>
  <c r="F12" i="9" s="1"/>
  <c r="D11" i="8"/>
  <c r="F11" i="8" s="1"/>
  <c r="F12" i="6"/>
  <c r="D8" i="9"/>
  <c r="F8" i="9" s="1"/>
  <c r="D7" i="8"/>
  <c r="F7" i="8" s="1"/>
  <c r="D7" i="10"/>
  <c r="F7" i="10" s="1"/>
  <c r="D16" i="10"/>
  <c r="D16" i="8"/>
  <c r="F16" i="8" s="1"/>
  <c r="D17" i="9"/>
  <c r="F17" i="9" s="1"/>
  <c r="D14" i="9"/>
  <c r="F14" i="9" s="1"/>
  <c r="D13" i="10"/>
  <c r="F13" i="10" s="1"/>
  <c r="D13" i="8"/>
  <c r="F13" i="8" s="1"/>
  <c r="F13" i="7"/>
  <c r="D12" i="10"/>
  <c r="F12" i="10" s="1"/>
  <c r="D13" i="9"/>
  <c r="F13" i="9" s="1"/>
  <c r="D12" i="8"/>
  <c r="F12" i="8" s="1"/>
  <c r="D15" i="10"/>
  <c r="F15" i="10" s="1"/>
  <c r="D16" i="9"/>
  <c r="F16" i="9" s="1"/>
  <c r="D15" i="8"/>
  <c r="F15" i="8" s="1"/>
  <c r="D14" i="10"/>
  <c r="F14" i="10" s="1"/>
  <c r="D14" i="8"/>
  <c r="F14" i="8" s="1"/>
  <c r="D15" i="9"/>
  <c r="F15" i="9" s="1"/>
  <c r="D7" i="9"/>
  <c r="F7" i="9" s="1"/>
  <c r="D5" i="9"/>
  <c r="F5" i="9" s="1"/>
  <c r="D5" i="8"/>
  <c r="F5" i="8" s="1"/>
  <c r="D5" i="10"/>
  <c r="F5" i="10" s="1"/>
  <c r="D4" i="10"/>
  <c r="F4" i="10" s="1"/>
  <c r="D4" i="8"/>
  <c r="F4" i="8" s="1"/>
  <c r="D4" i="9"/>
  <c r="F4" i="9" s="1"/>
  <c r="D3" i="10"/>
  <c r="F3" i="10" s="1"/>
  <c r="D3" i="9"/>
  <c r="F3" i="9" s="1"/>
  <c r="D3" i="8"/>
  <c r="F3" i="8" s="1"/>
  <c r="D3" i="6"/>
  <c r="F3" i="6" s="1"/>
  <c r="D3" i="7"/>
  <c r="F3" i="7" s="1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4" i="2"/>
  <c r="AJ4" i="2"/>
  <c r="AE4" i="2"/>
  <c r="Z4" i="2"/>
  <c r="U4" i="2"/>
  <c r="K4" i="2"/>
  <c r="P4" i="2"/>
  <c r="AH17" i="2"/>
  <c r="AH16" i="2"/>
  <c r="AC17" i="2"/>
  <c r="AC16" i="2"/>
  <c r="X17" i="2"/>
  <c r="X16" i="2"/>
  <c r="S17" i="2"/>
  <c r="S16" i="2"/>
  <c r="N17" i="2"/>
  <c r="N16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4" i="2"/>
  <c r="E17" i="2"/>
  <c r="E16" i="2"/>
  <c r="E5" i="2" l="1"/>
  <c r="E6" i="2"/>
  <c r="E7" i="2"/>
  <c r="E8" i="2"/>
  <c r="E9" i="2"/>
  <c r="E10" i="2"/>
  <c r="E11" i="2"/>
  <c r="E12" i="2"/>
  <c r="E13" i="2"/>
  <c r="E14" i="2"/>
  <c r="E15" i="2"/>
  <c r="E18" i="2"/>
  <c r="E4" i="2"/>
  <c r="AH18" i="2"/>
  <c r="AH15" i="2"/>
  <c r="AH14" i="2"/>
  <c r="AH13" i="2"/>
  <c r="AH12" i="2"/>
  <c r="AH11" i="2"/>
  <c r="AH10" i="2"/>
  <c r="AH9" i="2"/>
  <c r="AH8" i="2"/>
  <c r="AH7" i="2"/>
  <c r="AH6" i="2"/>
  <c r="AH5" i="2"/>
  <c r="AH4" i="2"/>
  <c r="S18" i="2"/>
  <c r="AC18" i="2"/>
  <c r="AC15" i="2"/>
  <c r="AC14" i="2"/>
  <c r="AC13" i="2"/>
  <c r="AC12" i="2"/>
  <c r="AC11" i="2"/>
  <c r="AC10" i="2"/>
  <c r="AC9" i="2"/>
  <c r="AC8" i="2"/>
  <c r="AC7" i="2"/>
  <c r="AC6" i="2"/>
  <c r="AC5" i="2"/>
  <c r="AC4" i="2"/>
  <c r="X18" i="2"/>
  <c r="X13" i="2"/>
  <c r="X12" i="2"/>
  <c r="X11" i="2"/>
  <c r="X10" i="2"/>
  <c r="X9" i="2"/>
  <c r="X8" i="2"/>
  <c r="X7" i="2"/>
  <c r="X6" i="2"/>
  <c r="X5" i="2"/>
  <c r="X4" i="2"/>
  <c r="S15" i="2"/>
  <c r="S14" i="2"/>
  <c r="S13" i="2"/>
  <c r="S12" i="2"/>
  <c r="S11" i="2"/>
  <c r="S10" i="2"/>
  <c r="S9" i="2"/>
  <c r="S8" i="2"/>
  <c r="S7" i="2"/>
  <c r="S6" i="2"/>
  <c r="S5" i="2"/>
  <c r="S4" i="2"/>
  <c r="N5" i="2"/>
  <c r="N6" i="2"/>
  <c r="N7" i="2"/>
  <c r="N8" i="2"/>
  <c r="N9" i="2"/>
  <c r="N10" i="2"/>
  <c r="N11" i="2"/>
  <c r="N12" i="2"/>
  <c r="N13" i="2"/>
  <c r="N14" i="2"/>
  <c r="N15" i="2"/>
  <c r="N18" i="2"/>
  <c r="N4" i="2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xmlns:xlrd="http://schemas.microsoft.com/office/spreadsheetml/2017/richdata"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<sst xmlns="http://schemas.openxmlformats.org/spreadsheetml/2006/main" count="482" uniqueCount="165">
  <si>
    <t>META REGIONAL</t>
  </si>
  <si>
    <t>ACUMULADO</t>
  </si>
  <si>
    <t>PLANES DE NEGOCIO FORMULADOS OFF</t>
  </si>
  <si>
    <t>EMPRESAS CREADAS OFF</t>
  </si>
  <si>
    <t>PUESTA EN MARCHA OFF</t>
  </si>
  <si>
    <t>PLANES DE NEGOCIO FORMULADOS FE</t>
  </si>
  <si>
    <t>PUESTA EN MARCHA FE</t>
  </si>
  <si>
    <t>METAS GLOBALES</t>
  </si>
  <si>
    <t>INDICADORES</t>
  </si>
  <si>
    <t>JOHN JAIRO MENDOZA ACEVEDO</t>
  </si>
  <si>
    <t>META ANUAL</t>
  </si>
  <si>
    <t>FALTAN</t>
  </si>
  <si>
    <t>META</t>
  </si>
  <si>
    <t xml:space="preserve">FALTAN </t>
  </si>
  <si>
    <t>ACCIONES</t>
  </si>
  <si>
    <t>METAS DESAGREGADAS</t>
  </si>
  <si>
    <t>EJECUTADO</t>
  </si>
  <si>
    <t>NUMERO DE PERSONAS ORIENTADAS</t>
  </si>
  <si>
    <t>NUMERO DE PERSONAS ENTRENADAS</t>
  </si>
  <si>
    <t>TOTAL PLANES DE NEGOCIO FORMULADOS</t>
  </si>
  <si>
    <t>PLANES VIABILIZADOS FE</t>
  </si>
  <si>
    <t>INICIATIVAS EMPRESARIALES FINANCIADAS</t>
  </si>
  <si>
    <t>EMPLEOS POTENCIALES</t>
  </si>
  <si>
    <t>TOTAL PUESTA EN MARCHA</t>
  </si>
  <si>
    <t>EMPRESAS CON PLAN DE ACCIÓN FORMULADO</t>
  </si>
  <si>
    <t>EMPRESAS EN FORTALECIMIENTO</t>
  </si>
  <si>
    <t>EMPLEOS EN FORTALECIMIENTO</t>
  </si>
  <si>
    <t>JAVIER JOSE VILLAREAL MEJIA</t>
  </si>
  <si>
    <t>EUNICE KATERINE BELISARIO RODRIGUEZ</t>
  </si>
  <si>
    <t>CAMILO FERNANDO SANDOVAL BERNAL</t>
  </si>
  <si>
    <t>CLAUDIA LILIANA SOTO HERNANDEZ</t>
  </si>
  <si>
    <t>ITEM</t>
  </si>
  <si>
    <t>CLAUDIA LILIANA SOTO HERNÁNDEZ</t>
  </si>
  <si>
    <t>SUMA TOTAL INDICADORES REPORTADOS -ACUMULADO</t>
  </si>
  <si>
    <t>CANTIDAD FALTANTE PARA CUMPLIR META ANUAL</t>
  </si>
  <si>
    <t>% CUMPLIMIENTO</t>
  </si>
  <si>
    <t>Planes de Negocio Formulados (OFF)</t>
  </si>
  <si>
    <t>Planes de Negocio Formulados (FE)</t>
  </si>
  <si>
    <t>Empresas Creadas (OFF)</t>
  </si>
  <si>
    <t>Puesta en Marcha (OFF)</t>
  </si>
  <si>
    <t>Empleos Generados Empresas (OFF)</t>
  </si>
  <si>
    <t>Planes de Negocio Viabilizados (FE)</t>
  </si>
  <si>
    <t>Empresas Creadas (FE)</t>
  </si>
  <si>
    <t>Puesta en Marcha (FE)</t>
  </si>
  <si>
    <t>Empleos Potenciales Directos (FE)</t>
  </si>
  <si>
    <t>Nro. Empresas con Plan de acción Formulado (FORT)</t>
  </si>
  <si>
    <t>Nro. Empresas en Fortalecimiento (FORT)</t>
  </si>
  <si>
    <t>Nro. Empleos en Fortalecimiento (FORT)</t>
  </si>
  <si>
    <t>Número de personas orientadas</t>
  </si>
  <si>
    <t>Número de entrenamientos</t>
  </si>
  <si>
    <t>Número de personas entrenadas</t>
  </si>
  <si>
    <t>Número de horas de asesoría</t>
  </si>
  <si>
    <t>Número de clientes asesorados</t>
  </si>
  <si>
    <t>Empresas OFF Mujeres</t>
  </si>
  <si>
    <t>Empresas OFF ARN</t>
  </si>
  <si>
    <t>Empresas OFF Negritudes</t>
  </si>
  <si>
    <t>Empresas OFF Afros</t>
  </si>
  <si>
    <t>Empresas OFF Raizales</t>
  </si>
  <si>
    <t>Empresas OFF Palenqueros</t>
  </si>
  <si>
    <t>Empresas Fortalecidas Mujeres</t>
  </si>
  <si>
    <t>Emprendedores orientados venezolanos</t>
  </si>
  <si>
    <t>Emprendedores orientados Mujeres</t>
  </si>
  <si>
    <t>Nro Jornadas Orientaciones Mujeres</t>
  </si>
  <si>
    <t>Nro Orientaciones para ARN</t>
  </si>
  <si>
    <t>Emprendedores orientados mpios PDET</t>
  </si>
  <si>
    <t>Nro Orientaciones mpios PDET</t>
  </si>
  <si>
    <t>Nro Orientaciones Jóvenes</t>
  </si>
  <si>
    <t>Personas entrenadas en Habilidades Blandas</t>
  </si>
  <si>
    <t xml:space="preserve">Jovenes Entrenados en Comportamiento Emprendedor </t>
  </si>
  <si>
    <t>Personas entrenadas en la Ruta del Emprendimiento</t>
  </si>
  <si>
    <t>Empresarios Entrenados</t>
  </si>
  <si>
    <t>Nro. Entrenamientos Educación Financiera</t>
  </si>
  <si>
    <t>Nro de Entrenamientos para jóvenes</t>
  </si>
  <si>
    <t>Nro de jóvenes entrenados</t>
  </si>
  <si>
    <t>Nro de jóvenes orientados</t>
  </si>
  <si>
    <t>Campesinos entrenados</t>
  </si>
  <si>
    <t>Campesinos orientados</t>
  </si>
  <si>
    <t>Empresas Creadas (OFF) Asoc o Coop</t>
  </si>
  <si>
    <t>Empresas Creadas (OFF) Campesinas</t>
  </si>
  <si>
    <t>Empresas FORT Campesinas</t>
  </si>
  <si>
    <t>Economía Popular Entrenados</t>
  </si>
  <si>
    <t>Economía Popular Orientados</t>
  </si>
  <si>
    <t>Planes de Neg Formulados (OFF) Economía Popular</t>
  </si>
  <si>
    <t>Jóvenes en Paz Orientados</t>
  </si>
  <si>
    <t>Nro Entrenados en Ideación y Validación</t>
  </si>
  <si>
    <t>% EJECUCIÓN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</si>
  <si>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</si>
  <si>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</si>
  <si>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</si>
  <si>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</si>
  <si>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</si>
  <si>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</si>
  <si>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</si>
  <si>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</si>
  <si>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</si>
  <si>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CAMILO SANDOVAL</t>
  </si>
  <si>
    <t>JAVIER VILLAREAL</t>
  </si>
  <si>
    <t>COMPROMISOS</t>
  </si>
  <si>
    <t>JAVIER</t>
  </si>
  <si>
    <t>JOHN</t>
  </si>
  <si>
    <t>4</t>
  </si>
  <si>
    <t>3</t>
  </si>
  <si>
    <t>1</t>
  </si>
  <si>
    <t>10</t>
  </si>
  <si>
    <t>2</t>
  </si>
  <si>
    <t>33</t>
  </si>
  <si>
    <t>7</t>
  </si>
  <si>
    <t>126</t>
  </si>
  <si>
    <t>16</t>
  </si>
  <si>
    <t>20</t>
  </si>
  <si>
    <t>40</t>
  </si>
  <si>
    <t>EJECUTADO MENSUAL</t>
  </si>
  <si>
    <t>META INDIVIDUAL</t>
  </si>
  <si>
    <t>META  INDIVIDUAL</t>
  </si>
  <si>
    <t xml:space="preserve">EUNICE KATERINE BELISARIO </t>
  </si>
  <si>
    <t>21</t>
  </si>
  <si>
    <t>15</t>
  </si>
  <si>
    <t>8</t>
  </si>
  <si>
    <t>42</t>
  </si>
  <si>
    <t>YENNY VICTORIA CISNEROS PARALES</t>
  </si>
  <si>
    <t>JAVIER Y VICTORIA</t>
  </si>
  <si>
    <t>KATERINE, VICTORIA, CLAUDIA Y JOHN</t>
  </si>
  <si>
    <t>YENNY VICTORA CISNEROS PARALES</t>
  </si>
  <si>
    <t>0</t>
  </si>
  <si>
    <t>51</t>
  </si>
  <si>
    <t>529</t>
  </si>
  <si>
    <t>54</t>
  </si>
  <si>
    <t>$ 0</t>
  </si>
  <si>
    <t>14</t>
  </si>
  <si>
    <t>439</t>
  </si>
  <si>
    <t>154</t>
  </si>
  <si>
    <t>93</t>
  </si>
  <si>
    <t>212</t>
  </si>
  <si>
    <t>29</t>
  </si>
  <si>
    <t>263</t>
  </si>
  <si>
    <t>400</t>
  </si>
  <si>
    <t>59</t>
  </si>
  <si>
    <t>97</t>
  </si>
  <si>
    <t>120</t>
  </si>
  <si>
    <t>346</t>
  </si>
  <si>
    <t>38</t>
  </si>
  <si>
    <t>143</t>
  </si>
  <si>
    <t>32</t>
  </si>
  <si>
    <t>CAMILO</t>
  </si>
  <si>
    <t>JAVIER, VICTORIA Y CAMILO</t>
  </si>
  <si>
    <t>KATERINE, JOHN Y CLAUDIA</t>
  </si>
  <si>
    <t>JOHN, CLAUDIA, KATERINE, VICTORIA Y JAVIER</t>
  </si>
  <si>
    <t>Reportar 6 para 20 de octubre y evidencias pendientes</t>
  </si>
  <si>
    <t>Reportar 8 para 20 deoctubre y evidencias pendientes</t>
  </si>
  <si>
    <t>Reportar 8 para 20 de octubre y evidencias pendientes</t>
  </si>
  <si>
    <t>Reportar 2 para 24 de octubre y evidencias pendientes</t>
  </si>
  <si>
    <t>Reportar 1 para 24 de octubre y evidencias pendientes</t>
  </si>
  <si>
    <t>KATERINE BELISARIO</t>
  </si>
  <si>
    <t>CLAUDIA SOTO</t>
  </si>
  <si>
    <t>JOHN JAIRO MENDOZA</t>
  </si>
  <si>
    <t>OCTUBRE - 2025                                                                                        INDICADOR</t>
  </si>
  <si>
    <t>SUMA TOTAL ACUMULADO OCTUBRE</t>
  </si>
  <si>
    <t>OCTUBRE - 2025                                                                                   INDICADOR</t>
  </si>
  <si>
    <t>OCTUBRE-2025                                                                                   INDICADOR</t>
  </si>
  <si>
    <t>OCTUBRE -2025                                                                                   INDICADOR</t>
  </si>
  <si>
    <t>SUMA TOTAL INDICADORES REPORTADOS DEL 23 - 29 OCTUBRE  2025 -EJECUTADO</t>
  </si>
  <si>
    <t>% EJECUTADO
del 23 a 29 octubre por el orientador conforme reporte en SIGE</t>
  </si>
  <si>
    <t>% EJECUTADO
del 23 - 29 octubre por la orientadora conforme reporte en SIGE</t>
  </si>
  <si>
    <t>% EJECUTADO
del 23 - 29 octubre por el orientador conforme reporte en SIGE</t>
  </si>
  <si>
    <t>SUMA TOTAL INDICADORES REPORTADOS DEL 23 - 29 OCTUBRE 2025 -EJECUTADO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</si>
</sst>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b/>
      <sz val="8"/>
      <color theme="1"/>
      <name val="Calibri"/>
      <family val="2"/>
      <scheme val="minor"/>
    </font>
    <font>
      <b/>
      <shadow/>
      <sz val="11"/>
      <color rgb="FF00000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9" fontId="11" fillId="0" borderId="0" applyFont="0" applyFill="0" applyBorder="0" applyAlignment="0" applyProtection="0"/>
  </cellStyleXfs>
  <cellXfs count="160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2" xfId="0" applyFont="1" applyBorder="1" applyAlignment="1">
      <alignment horizontal="center"/>
    </xf>
    <xf numFmtId="0" fontId="9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3" fontId="1" fillId="3" borderId="17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3" fontId="1" fillId="3" borderId="18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3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/>
    </xf>
    <xf numFmtId="0" fontId="0" fillId="0" borderId="0" xfId="0" applyAlignment="1">
      <alignment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0" fillId="0" borderId="2" xfId="2" applyNumberFormat="1" applyFont="1" applyFill="1" applyBorder="1"/>
    <xf numFmtId="0" fontId="9" fillId="3" borderId="6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right"/>
    </xf>
    <xf numFmtId="0" fontId="1" fillId="6" borderId="2" xfId="0" applyFont="1" applyFill="1" applyBorder="1" applyAlignment="1">
      <alignment horizontal="left"/>
    </xf>
    <xf numFmtId="0" fontId="0" fillId="0" borderId="15" xfId="0" applyBorder="1" applyAlignment="1">
      <alignment vertical="center" wrapText="1"/>
    </xf>
    <xf numFmtId="1" fontId="1" fillId="4" borderId="2" xfId="0" applyNumberFormat="1" applyFont="1" applyFill="1" applyBorder="1" applyAlignment="1">
      <alignment horizontal="center" vertical="center"/>
    </xf>
    <xf numFmtId="9" fontId="1" fillId="4" borderId="2" xfId="2" applyFont="1" applyFill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9" fontId="0" fillId="0" borderId="2" xfId="0" applyNumberFormat="1" applyBorder="1" applyAlignment="1">
      <alignment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9" fontId="0" fillId="0" borderId="3" xfId="2" applyFon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5" xfId="0" applyBorder="1" applyAlignment="1">
      <alignment vertical="center"/>
    </xf>
    <xf numFmtId="0" fontId="1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9" fontId="3" fillId="0" borderId="2" xfId="2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" fillId="3" borderId="3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0" fontId="10" fillId="3" borderId="4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2" borderId="0" xfId="0" applyFill="1" applyAlignment="1">
      <alignment vertical="center"/>
    </xf>
    <xf numFmtId="0" fontId="2" fillId="0" borderId="14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9" fontId="0" fillId="0" borderId="2" xfId="0" applyNumberFormat="1" applyBorder="1" applyAlignment="1">
      <alignment vertical="center"/>
    </xf>
    <xf numFmtId="0" fontId="0" fillId="0" borderId="2" xfId="2" applyNumberFormat="1" applyFont="1" applyFill="1" applyBorder="1" applyAlignment="1">
      <alignment horizontal="center" vertical="center"/>
    </xf>
    <xf numFmtId="17" fontId="0" fillId="0" borderId="4" xfId="0" applyNumberFormat="1" applyBorder="1" applyAlignment="1">
      <alignment vertical="center"/>
    </xf>
    <xf numFmtId="0" fontId="3" fillId="0" borderId="4" xfId="0" applyFont="1" applyBorder="1" applyAlignment="1">
      <alignment vertical="center"/>
    </xf>
    <xf numFmtId="16" fontId="0" fillId="0" borderId="4" xfId="0" applyNumberForma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" fontId="0" fillId="0" borderId="15" xfId="0" applyNumberForma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9" fontId="0" fillId="0" borderId="2" xfId="2" applyFont="1" applyFill="1" applyBorder="1" applyAlignment="1">
      <alignment horizontal="center"/>
    </xf>
    <xf numFmtId="0" fontId="1" fillId="3" borderId="2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/>
    </xf>
    <xf numFmtId="0" fontId="0" fillId="0" borderId="2" xfId="2" applyNumberFormat="1" applyFont="1" applyFill="1" applyBorder="1" applyAlignment="1">
      <alignment horizontal="center"/>
    </xf>
    <xf numFmtId="9" fontId="0" fillId="0" borderId="3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9" fontId="0" fillId="0" borderId="2" xfId="0" applyNumberForma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" fontId="14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0" fontId="1" fillId="7" borderId="3" xfId="2" applyNumberFormat="1" applyFont="1" applyFill="1" applyBorder="1" applyAlignment="1">
      <alignment horizontal="center" vertical="center"/>
    </xf>
    <xf numFmtId="10" fontId="1" fillId="8" borderId="3" xfId="2" applyNumberFormat="1" applyFont="1" applyFill="1" applyBorder="1" applyAlignment="1">
      <alignment horizontal="center" vertical="center"/>
    </xf>
    <xf numFmtId="10" fontId="1" fillId="6" borderId="3" xfId="2" applyNumberFormat="1" applyFont="1" applyFill="1" applyBorder="1" applyAlignment="1">
      <alignment horizontal="center" vertical="center"/>
    </xf>
    <xf numFmtId="0" fontId="1" fillId="9" borderId="2" xfId="0" applyFont="1" applyFill="1" applyBorder="1" applyAlignment="1">
      <alignment vertical="center"/>
    </xf>
    <xf numFmtId="0" fontId="1" fillId="10" borderId="2" xfId="0" applyFont="1" applyFill="1" applyBorder="1" applyAlignment="1">
      <alignment vertical="center"/>
    </xf>
    <xf numFmtId="49" fontId="12" fillId="10" borderId="2" xfId="0" applyNumberFormat="1" applyFont="1" applyFill="1" applyBorder="1" applyAlignment="1">
      <alignment vertical="center"/>
    </xf>
    <xf numFmtId="0" fontId="1" fillId="11" borderId="2" xfId="0" applyFont="1" applyFill="1" applyBorder="1" applyAlignment="1">
      <alignment vertical="center"/>
    </xf>
    <xf numFmtId="0" fontId="1" fillId="12" borderId="2" xfId="0" applyFont="1" applyFill="1" applyBorder="1" applyAlignment="1">
      <alignment vertical="center"/>
    </xf>
    <xf numFmtId="0" fontId="13" fillId="12" borderId="1" xfId="0" applyFont="1" applyFill="1" applyBorder="1" applyAlignment="1">
      <alignment vertical="center" wrapText="1"/>
    </xf>
    <xf numFmtId="0" fontId="13" fillId="12" borderId="2" xfId="0" applyFont="1" applyFill="1" applyBorder="1" applyAlignment="1">
      <alignment vertical="center" wrapText="1"/>
    </xf>
    <xf numFmtId="0" fontId="13" fillId="10" borderId="2" xfId="0" applyFont="1" applyFill="1" applyBorder="1" applyAlignment="1">
      <alignment vertical="center" wrapText="1"/>
    </xf>
    <xf numFmtId="0" fontId="13" fillId="11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vertical="center" wrapText="1"/>
    </xf>
    <xf numFmtId="9" fontId="1" fillId="6" borderId="2" xfId="2" applyFont="1" applyFill="1" applyBorder="1" applyAlignment="1">
      <alignment horizontal="center" vertical="center"/>
    </xf>
    <xf numFmtId="9" fontId="1" fillId="7" borderId="2" xfId="2" applyFont="1" applyFill="1" applyBorder="1" applyAlignment="1">
      <alignment horizontal="center" vertical="center"/>
    </xf>
    <xf numFmtId="9" fontId="1" fillId="8" borderId="2" xfId="2" applyFont="1" applyFill="1" applyBorder="1" applyAlignment="1">
      <alignment horizontal="center" vertical="center"/>
    </xf>
    <xf numFmtId="0" fontId="1" fillId="13" borderId="2" xfId="0" applyFont="1" applyFill="1" applyBorder="1" applyAlignment="1">
      <alignment horizontal="left"/>
    </xf>
    <xf numFmtId="0" fontId="1" fillId="12" borderId="2" xfId="0" applyFont="1" applyFill="1" applyBorder="1" applyAlignment="1">
      <alignment horizontal="left"/>
    </xf>
    <xf numFmtId="0" fontId="1" fillId="10" borderId="2" xfId="0" applyFont="1" applyFill="1" applyBorder="1" applyAlignment="1">
      <alignment horizontal="left"/>
    </xf>
    <xf numFmtId="49" fontId="12" fillId="10" borderId="2" xfId="0" applyNumberFormat="1" applyFont="1" applyFill="1" applyBorder="1" applyAlignment="1">
      <alignment horizontal="left"/>
    </xf>
    <xf numFmtId="0" fontId="1" fillId="11" borderId="2" xfId="0" applyFont="1" applyFill="1" applyBorder="1" applyAlignment="1">
      <alignment horizontal="left"/>
    </xf>
    <xf numFmtId="0" fontId="1" fillId="11" borderId="2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/>
    </xf>
    <xf numFmtId="0" fontId="1" fillId="9" borderId="2" xfId="0" applyFont="1" applyFill="1" applyBorder="1" applyAlignment="1">
      <alignment horizontal="left" vertical="center"/>
    </xf>
    <xf numFmtId="0" fontId="1" fillId="12" borderId="2" xfId="0" applyFont="1" applyFill="1" applyBorder="1" applyAlignment="1">
      <alignment horizontal="left" vertical="center"/>
    </xf>
    <xf numFmtId="0" fontId="1" fillId="10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49" fontId="12" fillId="10" borderId="2" xfId="0" applyNumberFormat="1" applyFont="1" applyFill="1" applyBorder="1" applyAlignment="1">
      <alignment horizontal="left" vertical="center"/>
    </xf>
    <xf numFmtId="0" fontId="1" fillId="7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9" fontId="0" fillId="6" borderId="3" xfId="2" applyFont="1" applyFill="1" applyBorder="1" applyAlignment="1">
      <alignment horizontal="center" vertical="center"/>
    </xf>
    <xf numFmtId="9" fontId="0" fillId="8" borderId="3" xfId="0" applyNumberFormat="1" applyFill="1" applyBorder="1" applyAlignment="1">
      <alignment horizontal="center" vertical="center"/>
    </xf>
    <xf numFmtId="9" fontId="0" fillId="6" borderId="3" xfId="0" applyNumberFormat="1" applyFill="1" applyBorder="1" applyAlignment="1">
      <alignment horizontal="center" vertical="center"/>
    </xf>
    <xf numFmtId="9" fontId="0" fillId="8" borderId="3" xfId="2" applyFont="1" applyFill="1" applyBorder="1" applyAlignment="1">
      <alignment horizontal="center" vertical="center"/>
    </xf>
    <xf numFmtId="9" fontId="0" fillId="6" borderId="2" xfId="0" applyNumberFormat="1" applyFill="1" applyBorder="1" applyAlignment="1">
      <alignment horizontal="center" vertical="center"/>
    </xf>
    <xf numFmtId="49" fontId="12" fillId="12" borderId="2" xfId="0" applyNumberFormat="1" applyFont="1" applyFill="1" applyBorder="1" applyAlignment="1">
      <alignment horizontal="left"/>
    </xf>
    <xf numFmtId="0" fontId="1" fillId="9" borderId="2" xfId="0" applyFont="1" applyFill="1" applyBorder="1" applyAlignment="1">
      <alignment horizontal="left" wrapText="1"/>
    </xf>
    <xf numFmtId="0" fontId="1" fillId="12" borderId="2" xfId="0" applyFont="1" applyFill="1" applyBorder="1" applyAlignment="1">
      <alignment horizontal="left" wrapText="1"/>
    </xf>
    <xf numFmtId="49" fontId="12" fillId="12" borderId="2" xfId="0" applyNumberFormat="1" applyFont="1" applyFill="1" applyBorder="1" applyAlignment="1">
      <alignment horizontal="left" wrapText="1"/>
    </xf>
    <xf numFmtId="0" fontId="1" fillId="10" borderId="2" xfId="0" applyFont="1" applyFill="1" applyBorder="1" applyAlignment="1">
      <alignment horizontal="left" wrapText="1"/>
    </xf>
    <xf numFmtId="0" fontId="1" fillId="11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9" borderId="2" xfId="0" applyFont="1" applyFill="1" applyBorder="1" applyAlignment="1">
      <alignment horizontal="left" vertical="center" wrapText="1"/>
    </xf>
    <xf numFmtId="0" fontId="1" fillId="12" borderId="2" xfId="0" applyFont="1" applyFill="1" applyBorder="1" applyAlignment="1">
      <alignment horizontal="left" vertical="center" wrapText="1"/>
    </xf>
    <xf numFmtId="0" fontId="1" fillId="10" borderId="2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1" fillId="14" borderId="2" xfId="0" applyFont="1" applyFill="1" applyBorder="1" applyAlignment="1">
      <alignment horizontal="left" vertical="center" wrapText="1"/>
    </xf>
    <xf numFmtId="49" fontId="12" fillId="14" borderId="2" xfId="0" applyNumberFormat="1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0" fontId="0" fillId="7" borderId="15" xfId="0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9" fontId="0" fillId="8" borderId="2" xfId="0" applyNumberFormat="1" applyFill="1" applyBorder="1" applyAlignment="1">
      <alignment horizontal="center" vertical="center"/>
    </xf>
  </cellXfs>
  <cellStyles count="3">
    <cellStyle name="Normal" xfId="0" builtinId="0"/>
    <cellStyle name="Normal 2" xfId="1" xr:uid="{8470E7C9-7318-485E-AC4C-7B310632BA42}"/>
    <cellStyle name="Porcentaje" xfId="2" builtinId="5"/>
  </cellStyles>
  <dxfs count="0"/>
  <tableStyles count="0" defaultTableStyle="TableStyleMedium2" defaultPivotStyle="PivotStyleLight16"/>
  <colors>
    <mruColors>
      <color rgb="FFCC99FF"/>
      <color rgb="FF66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eetMetadata" Target="metadata.xml"/><Relationship Id="rId1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6" Type="http://schemas.microsoft.com/office/2017/06/relationships/rdRichValueStructure" Target="richData/rdrichvaluestructure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microsoft.com/office/2017/06/relationships/rdRichValue" Target="richData/rdrichvalue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0</xdr:colOff>
      <xdr:row>2</xdr:row>
      <xdr:rowOff>0</xdr:rowOff>
    </xdr:from>
    <xdr:ext cx="264560" cy="885826"/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D6A0B0C-DCCC-438D-9DE1-8645C123F79B}"/>
            </a:ext>
          </a:extLst>
        </xdr:cNvPr>
        <xdr:cNvSpPr/>
      </xdr:nvSpPr>
      <xdr:spPr>
        <a:xfrm rot="16200000">
          <a:off x="14218167" y="310633"/>
          <a:ext cx="885826" cy="264560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es-ES" sz="1100" b="1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FC0E4-6BDB-49F2-B324-0FB0D0BAD191}">
  <dimension ref="B2:Y35"/>
  <sheetViews>
    <sheetView tabSelected="1" zoomScale="80" zoomScaleNormal="80" workbookViewId="0">
      <pane xSplit="12040" topLeftCell="H1"/>
      <selection activeCell="C9" sqref="C9"/>
      <selection pane="topRight" activeCell="I14" sqref="I14"/>
    </sheetView>
  </sheetViews>
  <sheetFormatPr baseColWidth="10" defaultColWidth="11.453125" defaultRowHeight="14.5" x14ac:dyDescent="0.35"/>
  <cols>
    <col min="1" max="1" width="7.453125" customWidth="1"/>
    <col min="2" max="2" width="6.81640625" customWidth="1"/>
    <col min="3" max="3" width="42.54296875" customWidth="1"/>
    <col min="4" max="4" width="10.7265625" customWidth="1"/>
    <col min="5" max="5" width="24" customWidth="1"/>
    <col min="6" max="6" width="22.54296875" customWidth="1"/>
    <col min="7" max="7" width="19" customWidth="1"/>
    <col min="8" max="8" width="8.1796875" customWidth="1"/>
    <col min="10" max="10" width="14.1796875" customWidth="1"/>
    <col min="11" max="11" width="6.81640625" customWidth="1"/>
    <col min="13" max="13" width="12.81640625" customWidth="1"/>
    <col min="14" max="14" width="7.453125" customWidth="1"/>
    <col min="15" max="15" width="11.453125" customWidth="1"/>
    <col min="16" max="16" width="14.7265625" customWidth="1"/>
    <col min="19" max="19" width="15.26953125" customWidth="1"/>
    <col min="20" max="20" width="7.54296875" customWidth="1"/>
    <col min="22" max="22" width="15.7265625" customWidth="1"/>
    <col min="23" max="23" width="7.26953125" customWidth="1"/>
    <col min="25" max="25" width="14.26953125" customWidth="1"/>
  </cols>
  <sheetData>
    <row r="2" spans="2:25" ht="15" thickBot="1" x14ac:dyDescent="0.4">
      <c r="H2" s="150" t="s">
        <v>27</v>
      </c>
      <c r="I2" s="150"/>
      <c r="J2" s="150"/>
      <c r="K2" s="150" t="s">
        <v>114</v>
      </c>
      <c r="L2" s="150"/>
      <c r="M2" s="150"/>
      <c r="N2" s="150" t="s">
        <v>119</v>
      </c>
      <c r="O2" s="150"/>
      <c r="P2" s="150"/>
      <c r="Q2" s="150" t="s">
        <v>29</v>
      </c>
      <c r="R2" s="150"/>
      <c r="S2" s="150"/>
      <c r="T2" s="150" t="s">
        <v>32</v>
      </c>
      <c r="U2" s="150"/>
      <c r="V2" s="150"/>
      <c r="W2" s="150" t="s">
        <v>9</v>
      </c>
      <c r="X2" s="150"/>
      <c r="Y2" s="150"/>
    </row>
    <row r="3" spans="2:25" s="27" customFormat="1" ht="58.5" thickBot="1" x14ac:dyDescent="0.4">
      <c r="B3" s="13" t="s">
        <v>31</v>
      </c>
      <c r="C3" s="11" t="s">
        <v>155</v>
      </c>
      <c r="D3" s="11" t="s">
        <v>0</v>
      </c>
      <c r="E3" s="11" t="s">
        <v>160</v>
      </c>
      <c r="F3" s="11" t="s">
        <v>33</v>
      </c>
      <c r="G3" s="11" t="s">
        <v>34</v>
      </c>
      <c r="H3" s="28" t="s">
        <v>12</v>
      </c>
      <c r="I3" s="29" t="s">
        <v>16</v>
      </c>
      <c r="J3" s="29" t="s">
        <v>1</v>
      </c>
      <c r="K3" s="8" t="s">
        <v>12</v>
      </c>
      <c r="L3" s="11" t="s">
        <v>16</v>
      </c>
      <c r="M3" s="11" t="s">
        <v>1</v>
      </c>
      <c r="N3" s="8" t="s">
        <v>12</v>
      </c>
      <c r="O3" s="13" t="s">
        <v>16</v>
      </c>
      <c r="P3" s="11" t="s">
        <v>1</v>
      </c>
      <c r="Q3" s="8" t="s">
        <v>12</v>
      </c>
      <c r="R3" s="11" t="s">
        <v>16</v>
      </c>
      <c r="S3" s="11" t="s">
        <v>1</v>
      </c>
      <c r="T3" s="8" t="s">
        <v>12</v>
      </c>
      <c r="U3" s="11" t="s">
        <v>16</v>
      </c>
      <c r="V3" s="11" t="s">
        <v>1</v>
      </c>
      <c r="W3" s="13" t="s">
        <v>12</v>
      </c>
      <c r="X3" s="30" t="s">
        <v>16</v>
      </c>
      <c r="Y3" s="11" t="s">
        <v>1</v>
      </c>
    </row>
    <row r="4" spans="2:25" x14ac:dyDescent="0.35">
      <c r="B4" s="17">
        <v>1</v>
      </c>
      <c r="C4" s="114" t="s">
        <v>17</v>
      </c>
      <c r="D4" s="25">
        <v>5784</v>
      </c>
      <c r="E4" s="84">
        <f>SUM(I4+L4+O4+R4+U4+X4)</f>
        <v>614</v>
      </c>
      <c r="F4" s="126">
        <f>SUM(J4+M4+P4+S4+V4+Y4)</f>
        <v>4631</v>
      </c>
      <c r="G4" s="86">
        <f>D4-F4</f>
        <v>1153</v>
      </c>
      <c r="H4" s="13">
        <v>1400</v>
      </c>
      <c r="I4" s="2">
        <v>292</v>
      </c>
      <c r="J4" s="2">
        <v>1155</v>
      </c>
      <c r="K4" s="15">
        <v>1000</v>
      </c>
      <c r="L4" s="31">
        <v>106</v>
      </c>
      <c r="M4" s="31">
        <v>945</v>
      </c>
      <c r="N4" s="15">
        <v>524</v>
      </c>
      <c r="O4" s="4">
        <v>122</v>
      </c>
      <c r="P4" s="2">
        <v>333</v>
      </c>
      <c r="Q4" s="15">
        <v>1400</v>
      </c>
      <c r="R4" s="2">
        <v>0</v>
      </c>
      <c r="S4" s="2">
        <v>670</v>
      </c>
      <c r="T4" s="15">
        <v>524</v>
      </c>
      <c r="U4" s="3">
        <v>94</v>
      </c>
      <c r="V4" s="3">
        <v>524</v>
      </c>
      <c r="W4" s="17">
        <v>1000</v>
      </c>
      <c r="X4" s="3">
        <v>0</v>
      </c>
      <c r="Y4" s="3">
        <v>1004</v>
      </c>
    </row>
    <row r="5" spans="2:25" x14ac:dyDescent="0.35">
      <c r="B5" s="17">
        <v>2</v>
      </c>
      <c r="C5" s="114" t="s">
        <v>18</v>
      </c>
      <c r="D5" s="25">
        <v>1455</v>
      </c>
      <c r="E5" s="84">
        <f t="shared" ref="E5:E18" si="0">SUM(I5+L5+O5+R5+U5+X5)</f>
        <v>13</v>
      </c>
      <c r="F5" s="127">
        <f t="shared" ref="F5:F18" si="1">SUM(J5+M5+P5+S5+V5+Y5)</f>
        <v>1509</v>
      </c>
      <c r="G5" s="86">
        <f t="shared" ref="G5:G18" si="2">D5-F5</f>
        <v>-54</v>
      </c>
      <c r="H5" s="13">
        <v>243</v>
      </c>
      <c r="I5" s="2">
        <v>0</v>
      </c>
      <c r="J5" s="2">
        <v>175</v>
      </c>
      <c r="K5" s="23">
        <v>276</v>
      </c>
      <c r="L5" s="31">
        <v>0</v>
      </c>
      <c r="M5" s="31">
        <v>276</v>
      </c>
      <c r="N5" s="23">
        <v>47</v>
      </c>
      <c r="O5" s="4">
        <v>0</v>
      </c>
      <c r="P5" s="2">
        <v>102</v>
      </c>
      <c r="Q5" s="23">
        <v>305</v>
      </c>
      <c r="R5" s="2">
        <v>0</v>
      </c>
      <c r="S5" s="2">
        <v>372</v>
      </c>
      <c r="T5" s="23">
        <v>242</v>
      </c>
      <c r="U5" s="3">
        <v>13</v>
      </c>
      <c r="V5" s="3">
        <v>242</v>
      </c>
      <c r="W5" s="17">
        <v>342</v>
      </c>
      <c r="X5" s="3">
        <v>0</v>
      </c>
      <c r="Y5" s="3">
        <v>342</v>
      </c>
    </row>
    <row r="6" spans="2:25" x14ac:dyDescent="0.35">
      <c r="B6" s="17">
        <v>3</v>
      </c>
      <c r="C6" s="115" t="s">
        <v>2</v>
      </c>
      <c r="D6" s="13">
        <v>45</v>
      </c>
      <c r="E6" s="84">
        <f t="shared" si="0"/>
        <v>0</v>
      </c>
      <c r="F6" s="128">
        <f t="shared" si="1"/>
        <v>44</v>
      </c>
      <c r="G6" s="86">
        <f t="shared" si="2"/>
        <v>1</v>
      </c>
      <c r="H6" s="13">
        <v>16</v>
      </c>
      <c r="I6" s="2">
        <v>0</v>
      </c>
      <c r="J6" s="2">
        <v>16</v>
      </c>
      <c r="K6" s="23">
        <v>0</v>
      </c>
      <c r="L6" s="31">
        <v>0</v>
      </c>
      <c r="M6" s="31">
        <v>0</v>
      </c>
      <c r="N6" s="23">
        <v>13</v>
      </c>
      <c r="O6" s="4">
        <v>0</v>
      </c>
      <c r="P6" s="2">
        <v>13</v>
      </c>
      <c r="Q6" s="23">
        <v>11</v>
      </c>
      <c r="R6" s="2">
        <v>0</v>
      </c>
      <c r="S6" s="2">
        <v>10</v>
      </c>
      <c r="T6" s="23">
        <v>5</v>
      </c>
      <c r="U6" s="3">
        <v>0</v>
      </c>
      <c r="V6" s="3">
        <v>5</v>
      </c>
      <c r="W6" s="17">
        <v>0</v>
      </c>
      <c r="X6" s="3">
        <v>0</v>
      </c>
      <c r="Y6" s="3">
        <v>0</v>
      </c>
    </row>
    <row r="7" spans="2:25" x14ac:dyDescent="0.35">
      <c r="B7" s="17">
        <v>4</v>
      </c>
      <c r="C7" s="116" t="s">
        <v>5</v>
      </c>
      <c r="D7" s="13">
        <v>35</v>
      </c>
      <c r="E7" s="84">
        <f t="shared" si="0"/>
        <v>0</v>
      </c>
      <c r="F7" s="126">
        <f t="shared" si="1"/>
        <v>0</v>
      </c>
      <c r="G7" s="86">
        <f t="shared" si="2"/>
        <v>35</v>
      </c>
      <c r="H7" s="23">
        <v>0</v>
      </c>
      <c r="I7" s="2">
        <v>0</v>
      </c>
      <c r="J7" s="2">
        <v>0</v>
      </c>
      <c r="K7" s="23">
        <v>11</v>
      </c>
      <c r="L7" s="31">
        <v>0</v>
      </c>
      <c r="M7" s="31">
        <v>0</v>
      </c>
      <c r="N7" s="23">
        <v>0</v>
      </c>
      <c r="O7" s="4">
        <v>0</v>
      </c>
      <c r="P7" s="2">
        <v>0</v>
      </c>
      <c r="Q7" s="23">
        <v>0</v>
      </c>
      <c r="R7" s="2">
        <v>0</v>
      </c>
      <c r="S7" s="2">
        <v>0</v>
      </c>
      <c r="T7" s="23">
        <v>12</v>
      </c>
      <c r="U7" s="3">
        <v>0</v>
      </c>
      <c r="V7" s="3">
        <v>0</v>
      </c>
      <c r="W7" s="17">
        <v>12</v>
      </c>
      <c r="X7" s="3">
        <v>0</v>
      </c>
      <c r="Y7" s="3">
        <v>0</v>
      </c>
    </row>
    <row r="8" spans="2:25" x14ac:dyDescent="0.35">
      <c r="B8" s="17">
        <v>5</v>
      </c>
      <c r="C8" s="116" t="s">
        <v>19</v>
      </c>
      <c r="D8" s="13">
        <v>80</v>
      </c>
      <c r="E8" s="84">
        <f t="shared" si="0"/>
        <v>0</v>
      </c>
      <c r="F8" s="126">
        <f t="shared" si="1"/>
        <v>44</v>
      </c>
      <c r="G8" s="86">
        <f t="shared" si="2"/>
        <v>36</v>
      </c>
      <c r="H8" s="23">
        <v>16</v>
      </c>
      <c r="I8" s="2">
        <v>0</v>
      </c>
      <c r="J8" s="2">
        <v>16</v>
      </c>
      <c r="K8" s="23">
        <v>11</v>
      </c>
      <c r="L8" s="31">
        <v>0</v>
      </c>
      <c r="M8" s="31">
        <v>0</v>
      </c>
      <c r="N8" s="23">
        <v>13</v>
      </c>
      <c r="O8" s="4">
        <v>0</v>
      </c>
      <c r="P8" s="2">
        <v>13</v>
      </c>
      <c r="Q8" s="23">
        <v>11</v>
      </c>
      <c r="R8" s="2">
        <v>0</v>
      </c>
      <c r="S8" s="2">
        <v>10</v>
      </c>
      <c r="T8" s="23">
        <v>17</v>
      </c>
      <c r="U8" s="3">
        <v>0</v>
      </c>
      <c r="V8" s="3">
        <v>5</v>
      </c>
      <c r="W8" s="17">
        <v>12</v>
      </c>
      <c r="X8" s="3">
        <v>0</v>
      </c>
      <c r="Y8" s="3">
        <v>0</v>
      </c>
    </row>
    <row r="9" spans="2:25" x14ac:dyDescent="0.35">
      <c r="B9" s="17">
        <v>6</v>
      </c>
      <c r="C9" s="115" t="s">
        <v>3</v>
      </c>
      <c r="D9" s="13">
        <v>45</v>
      </c>
      <c r="E9" s="84">
        <f t="shared" si="0"/>
        <v>0</v>
      </c>
      <c r="F9" s="128">
        <f t="shared" si="1"/>
        <v>45</v>
      </c>
      <c r="G9" s="86">
        <f t="shared" si="2"/>
        <v>0</v>
      </c>
      <c r="H9" s="23">
        <v>16</v>
      </c>
      <c r="I9" s="2">
        <v>0</v>
      </c>
      <c r="J9" s="2">
        <v>16</v>
      </c>
      <c r="K9" s="23">
        <v>0</v>
      </c>
      <c r="L9" s="31">
        <v>0</v>
      </c>
      <c r="M9" s="31">
        <v>0</v>
      </c>
      <c r="N9" s="23">
        <v>13</v>
      </c>
      <c r="O9" s="4">
        <v>0</v>
      </c>
      <c r="P9" s="2">
        <v>13</v>
      </c>
      <c r="Q9" s="23">
        <v>11</v>
      </c>
      <c r="R9" s="2">
        <v>0</v>
      </c>
      <c r="S9" s="2">
        <v>11</v>
      </c>
      <c r="T9" s="23">
        <v>5</v>
      </c>
      <c r="U9" s="3">
        <v>0</v>
      </c>
      <c r="V9" s="3">
        <v>5</v>
      </c>
      <c r="W9" s="17">
        <v>0</v>
      </c>
      <c r="X9" s="3">
        <v>0</v>
      </c>
      <c r="Y9" s="3">
        <v>0</v>
      </c>
    </row>
    <row r="10" spans="2:25" x14ac:dyDescent="0.35">
      <c r="B10" s="17">
        <v>7</v>
      </c>
      <c r="C10" s="116" t="s">
        <v>20</v>
      </c>
      <c r="D10" s="13">
        <v>32</v>
      </c>
      <c r="E10" s="84">
        <f t="shared" si="0"/>
        <v>0</v>
      </c>
      <c r="F10" s="126">
        <f t="shared" si="1"/>
        <v>0</v>
      </c>
      <c r="G10" s="86">
        <f t="shared" si="2"/>
        <v>32</v>
      </c>
      <c r="H10" s="24">
        <v>0</v>
      </c>
      <c r="I10" s="2">
        <v>0</v>
      </c>
      <c r="J10" s="2">
        <v>0</v>
      </c>
      <c r="K10" s="23">
        <v>10</v>
      </c>
      <c r="L10" s="31">
        <v>0</v>
      </c>
      <c r="M10" s="31">
        <v>0</v>
      </c>
      <c r="N10" s="23">
        <v>0</v>
      </c>
      <c r="O10" s="4">
        <v>0</v>
      </c>
      <c r="P10" s="2">
        <v>0</v>
      </c>
      <c r="Q10" s="23">
        <v>0</v>
      </c>
      <c r="R10" s="2">
        <v>0</v>
      </c>
      <c r="S10" s="2">
        <v>0</v>
      </c>
      <c r="T10" s="23">
        <v>11</v>
      </c>
      <c r="U10" s="3">
        <v>0</v>
      </c>
      <c r="V10" s="3">
        <v>0</v>
      </c>
      <c r="W10" s="17">
        <v>11</v>
      </c>
      <c r="X10" s="3">
        <v>0</v>
      </c>
      <c r="Y10" s="3">
        <v>0</v>
      </c>
    </row>
    <row r="11" spans="2:25" x14ac:dyDescent="0.35">
      <c r="B11" s="17">
        <v>8</v>
      </c>
      <c r="C11" s="116" t="s">
        <v>21</v>
      </c>
      <c r="D11" s="13">
        <v>28</v>
      </c>
      <c r="E11" s="84">
        <f t="shared" si="0"/>
        <v>0</v>
      </c>
      <c r="F11" s="126">
        <f t="shared" si="1"/>
        <v>0</v>
      </c>
      <c r="G11" s="86">
        <f t="shared" si="2"/>
        <v>28</v>
      </c>
      <c r="H11" s="23">
        <v>0</v>
      </c>
      <c r="I11" s="2">
        <v>0</v>
      </c>
      <c r="J11" s="2">
        <v>0</v>
      </c>
      <c r="K11" s="23">
        <v>10</v>
      </c>
      <c r="L11" s="31">
        <v>0</v>
      </c>
      <c r="M11" s="31">
        <v>0</v>
      </c>
      <c r="N11" s="23">
        <v>0</v>
      </c>
      <c r="O11" s="4">
        <v>0</v>
      </c>
      <c r="P11" s="2">
        <v>0</v>
      </c>
      <c r="Q11" s="23">
        <v>0</v>
      </c>
      <c r="R11" s="2">
        <v>0</v>
      </c>
      <c r="S11" s="2">
        <v>0</v>
      </c>
      <c r="T11" s="23">
        <v>8</v>
      </c>
      <c r="U11" s="3">
        <v>0</v>
      </c>
      <c r="V11" s="3">
        <v>0</v>
      </c>
      <c r="W11" s="17">
        <v>10</v>
      </c>
      <c r="X11" s="3">
        <v>0</v>
      </c>
      <c r="Y11" s="3">
        <v>0</v>
      </c>
    </row>
    <row r="12" spans="2:25" ht="15.5" x14ac:dyDescent="0.35">
      <c r="B12" s="17">
        <v>9</v>
      </c>
      <c r="C12" s="117" t="s">
        <v>22</v>
      </c>
      <c r="D12" s="13">
        <v>55</v>
      </c>
      <c r="E12" s="84">
        <f t="shared" si="0"/>
        <v>0</v>
      </c>
      <c r="F12" s="126">
        <f t="shared" si="1"/>
        <v>0</v>
      </c>
      <c r="G12" s="86">
        <f t="shared" si="2"/>
        <v>55</v>
      </c>
      <c r="H12" s="23">
        <v>0</v>
      </c>
      <c r="I12" s="2">
        <v>0</v>
      </c>
      <c r="J12" s="2">
        <v>0</v>
      </c>
      <c r="K12" s="23">
        <v>20</v>
      </c>
      <c r="L12" s="31">
        <v>0</v>
      </c>
      <c r="M12" s="31">
        <v>0</v>
      </c>
      <c r="N12" s="23">
        <v>0</v>
      </c>
      <c r="O12" s="4">
        <v>0</v>
      </c>
      <c r="P12" s="2">
        <v>0</v>
      </c>
      <c r="Q12" s="23">
        <v>0</v>
      </c>
      <c r="R12" s="2">
        <v>0</v>
      </c>
      <c r="S12" s="2">
        <v>0</v>
      </c>
      <c r="T12" s="23">
        <v>16</v>
      </c>
      <c r="U12" s="3">
        <v>0</v>
      </c>
      <c r="V12" s="3">
        <v>0</v>
      </c>
      <c r="W12" s="17">
        <v>19</v>
      </c>
      <c r="X12" s="3">
        <v>0</v>
      </c>
      <c r="Y12" s="3">
        <v>0</v>
      </c>
    </row>
    <row r="13" spans="2:25" ht="12.75" customHeight="1" x14ac:dyDescent="0.35">
      <c r="B13" s="17">
        <v>10</v>
      </c>
      <c r="C13" s="115" t="s">
        <v>4</v>
      </c>
      <c r="D13" s="13">
        <v>45</v>
      </c>
      <c r="E13" s="84">
        <f t="shared" si="0"/>
        <v>0</v>
      </c>
      <c r="F13" s="128">
        <f t="shared" si="1"/>
        <v>43</v>
      </c>
      <c r="G13" s="86">
        <f t="shared" si="2"/>
        <v>2</v>
      </c>
      <c r="H13" s="23">
        <v>16</v>
      </c>
      <c r="I13" s="2">
        <v>0</v>
      </c>
      <c r="J13" s="2">
        <v>16</v>
      </c>
      <c r="K13" s="23">
        <v>0</v>
      </c>
      <c r="L13" s="31">
        <v>0</v>
      </c>
      <c r="M13" s="31">
        <v>0</v>
      </c>
      <c r="N13" s="23">
        <v>13</v>
      </c>
      <c r="O13" s="4">
        <v>0</v>
      </c>
      <c r="P13" s="2">
        <v>13</v>
      </c>
      <c r="Q13" s="23">
        <v>11</v>
      </c>
      <c r="R13" s="2">
        <v>0</v>
      </c>
      <c r="S13" s="2">
        <v>9</v>
      </c>
      <c r="T13" s="23">
        <v>5</v>
      </c>
      <c r="U13" s="3">
        <v>0</v>
      </c>
      <c r="V13" s="3">
        <v>5</v>
      </c>
      <c r="W13" s="17">
        <v>0</v>
      </c>
      <c r="X13" s="3">
        <v>0</v>
      </c>
      <c r="Y13" s="3">
        <v>0</v>
      </c>
    </row>
    <row r="14" spans="2:25" x14ac:dyDescent="0.35">
      <c r="B14" s="17">
        <v>11</v>
      </c>
      <c r="C14" s="116" t="s">
        <v>6</v>
      </c>
      <c r="D14" s="13">
        <v>60</v>
      </c>
      <c r="E14" s="84">
        <f t="shared" si="0"/>
        <v>3</v>
      </c>
      <c r="F14" s="128">
        <f t="shared" si="1"/>
        <v>47</v>
      </c>
      <c r="G14" s="86">
        <f t="shared" si="2"/>
        <v>13</v>
      </c>
      <c r="H14" s="23">
        <v>6</v>
      </c>
      <c r="I14" s="2">
        <v>0</v>
      </c>
      <c r="J14" s="2">
        <v>4</v>
      </c>
      <c r="K14" s="23">
        <v>12</v>
      </c>
      <c r="L14" s="31">
        <v>0</v>
      </c>
      <c r="M14" s="31">
        <v>12</v>
      </c>
      <c r="N14" s="23">
        <v>4</v>
      </c>
      <c r="O14" s="4">
        <v>0</v>
      </c>
      <c r="P14" s="2">
        <v>0</v>
      </c>
      <c r="Q14" s="23">
        <v>8</v>
      </c>
      <c r="R14" s="2">
        <v>0</v>
      </c>
      <c r="S14" s="2">
        <v>3</v>
      </c>
      <c r="T14" s="23">
        <v>19</v>
      </c>
      <c r="U14" s="3">
        <v>3</v>
      </c>
      <c r="V14" s="3">
        <v>17</v>
      </c>
      <c r="W14" s="17">
        <v>11</v>
      </c>
      <c r="X14" s="3">
        <v>0</v>
      </c>
      <c r="Y14" s="3">
        <v>11</v>
      </c>
    </row>
    <row r="15" spans="2:25" x14ac:dyDescent="0.35">
      <c r="B15" s="17">
        <v>12</v>
      </c>
      <c r="C15" s="116" t="s">
        <v>23</v>
      </c>
      <c r="D15" s="13">
        <v>105</v>
      </c>
      <c r="E15" s="84">
        <f t="shared" si="0"/>
        <v>3</v>
      </c>
      <c r="F15" s="128">
        <f t="shared" si="1"/>
        <v>90</v>
      </c>
      <c r="G15" s="86">
        <f t="shared" si="2"/>
        <v>15</v>
      </c>
      <c r="H15" s="17">
        <v>22</v>
      </c>
      <c r="I15" s="2">
        <v>0</v>
      </c>
      <c r="J15" s="2">
        <v>20</v>
      </c>
      <c r="K15" s="17">
        <v>12</v>
      </c>
      <c r="L15" s="31">
        <v>0</v>
      </c>
      <c r="M15" s="31">
        <v>12</v>
      </c>
      <c r="N15" s="17">
        <v>17</v>
      </c>
      <c r="O15" s="4">
        <v>0</v>
      </c>
      <c r="P15" s="2">
        <v>13</v>
      </c>
      <c r="Q15" s="17">
        <v>19</v>
      </c>
      <c r="R15" s="2">
        <v>0</v>
      </c>
      <c r="S15" s="2">
        <v>12</v>
      </c>
      <c r="T15" s="23">
        <v>24</v>
      </c>
      <c r="U15" s="3">
        <v>3</v>
      </c>
      <c r="V15" s="3">
        <v>22</v>
      </c>
      <c r="W15" s="17">
        <v>11</v>
      </c>
      <c r="X15" s="3">
        <v>0</v>
      </c>
      <c r="Y15" s="3">
        <v>11</v>
      </c>
    </row>
    <row r="16" spans="2:25" x14ac:dyDescent="0.35">
      <c r="B16" s="17">
        <v>13</v>
      </c>
      <c r="C16" s="118" t="s">
        <v>24</v>
      </c>
      <c r="D16" s="13">
        <v>75</v>
      </c>
      <c r="E16" s="84">
        <f t="shared" si="0"/>
        <v>0</v>
      </c>
      <c r="F16" s="128">
        <f t="shared" si="1"/>
        <v>67</v>
      </c>
      <c r="G16" s="86">
        <f t="shared" si="2"/>
        <v>8</v>
      </c>
      <c r="H16" s="20">
        <v>13</v>
      </c>
      <c r="I16" s="2">
        <v>0</v>
      </c>
      <c r="J16" s="2">
        <v>13</v>
      </c>
      <c r="K16" s="20">
        <v>11</v>
      </c>
      <c r="L16" s="31">
        <v>0</v>
      </c>
      <c r="M16" s="31">
        <v>11</v>
      </c>
      <c r="N16" s="20">
        <v>10</v>
      </c>
      <c r="O16" s="4">
        <v>0</v>
      </c>
      <c r="P16" s="2">
        <v>10</v>
      </c>
      <c r="Q16" s="20">
        <v>15</v>
      </c>
      <c r="R16" s="2">
        <v>0</v>
      </c>
      <c r="S16" s="2">
        <v>7</v>
      </c>
      <c r="T16" s="20">
        <v>13</v>
      </c>
      <c r="U16" s="3">
        <v>0</v>
      </c>
      <c r="V16" s="3">
        <v>13</v>
      </c>
      <c r="W16" s="17">
        <v>13</v>
      </c>
      <c r="X16" s="3">
        <v>0</v>
      </c>
      <c r="Y16" s="3">
        <v>13</v>
      </c>
    </row>
    <row r="17" spans="2:25" x14ac:dyDescent="0.35">
      <c r="B17" s="17">
        <v>14</v>
      </c>
      <c r="C17" s="118" t="s">
        <v>25</v>
      </c>
      <c r="D17" s="13">
        <v>75</v>
      </c>
      <c r="E17" s="84">
        <f t="shared" si="0"/>
        <v>0</v>
      </c>
      <c r="F17" s="128">
        <f t="shared" si="1"/>
        <v>67</v>
      </c>
      <c r="G17" s="86">
        <f t="shared" si="2"/>
        <v>8</v>
      </c>
      <c r="H17" s="20">
        <v>13</v>
      </c>
      <c r="I17" s="2">
        <v>0</v>
      </c>
      <c r="J17" s="2">
        <v>13</v>
      </c>
      <c r="K17" s="20">
        <v>11</v>
      </c>
      <c r="L17" s="31">
        <v>0</v>
      </c>
      <c r="M17" s="31">
        <v>11</v>
      </c>
      <c r="N17" s="20">
        <v>10</v>
      </c>
      <c r="O17" s="4">
        <v>0</v>
      </c>
      <c r="P17" s="2">
        <v>10</v>
      </c>
      <c r="Q17" s="20">
        <v>15</v>
      </c>
      <c r="R17" s="2">
        <v>0</v>
      </c>
      <c r="S17" s="2">
        <v>7</v>
      </c>
      <c r="T17" s="20">
        <v>13</v>
      </c>
      <c r="U17" s="3">
        <v>0</v>
      </c>
      <c r="V17" s="3">
        <v>13</v>
      </c>
      <c r="W17" s="17">
        <v>13</v>
      </c>
      <c r="X17" s="3">
        <v>0</v>
      </c>
      <c r="Y17" s="3">
        <v>13</v>
      </c>
    </row>
    <row r="18" spans="2:25" ht="15" thickBot="1" x14ac:dyDescent="0.4">
      <c r="B18" s="17">
        <v>15</v>
      </c>
      <c r="C18" s="118" t="s">
        <v>26</v>
      </c>
      <c r="D18" s="13">
        <v>37</v>
      </c>
      <c r="E18" s="84">
        <f t="shared" si="0"/>
        <v>2</v>
      </c>
      <c r="F18" s="126">
        <f t="shared" si="1"/>
        <v>29</v>
      </c>
      <c r="G18" s="86">
        <f t="shared" si="2"/>
        <v>8</v>
      </c>
      <c r="H18" s="22">
        <v>7</v>
      </c>
      <c r="I18" s="2">
        <v>2</v>
      </c>
      <c r="J18" s="2">
        <v>5</v>
      </c>
      <c r="K18" s="22">
        <v>6</v>
      </c>
      <c r="L18" s="31">
        <v>0</v>
      </c>
      <c r="M18" s="31">
        <v>6</v>
      </c>
      <c r="N18" s="22">
        <v>2</v>
      </c>
      <c r="O18" s="4">
        <v>0</v>
      </c>
      <c r="P18" s="2">
        <v>2</v>
      </c>
      <c r="Q18" s="22">
        <v>6</v>
      </c>
      <c r="R18" s="2">
        <v>0</v>
      </c>
      <c r="S18" s="2">
        <v>0</v>
      </c>
      <c r="T18" s="22">
        <v>5</v>
      </c>
      <c r="U18" s="3">
        <v>0</v>
      </c>
      <c r="V18" s="3">
        <v>5</v>
      </c>
      <c r="W18" s="17">
        <v>11</v>
      </c>
      <c r="X18" s="3">
        <v>0</v>
      </c>
      <c r="Y18" s="3">
        <v>11</v>
      </c>
    </row>
    <row r="21" spans="2:25" s="27" customFormat="1" x14ac:dyDescent="0.35">
      <c r="B21" s="13">
        <v>1</v>
      </c>
      <c r="C21" s="121" t="s">
        <v>17</v>
      </c>
      <c r="D21" s="40" t="s">
        <v>99</v>
      </c>
    </row>
    <row r="22" spans="2:25" s="27" customFormat="1" x14ac:dyDescent="0.35">
      <c r="B22" s="13">
        <v>2</v>
      </c>
      <c r="C22" s="121" t="s">
        <v>18</v>
      </c>
      <c r="D22" s="40" t="s">
        <v>143</v>
      </c>
    </row>
    <row r="23" spans="2:25" s="27" customFormat="1" ht="29" x14ac:dyDescent="0.35">
      <c r="B23" s="13">
        <v>3</v>
      </c>
      <c r="C23" s="122" t="s">
        <v>2</v>
      </c>
      <c r="D23" s="40" t="s">
        <v>120</v>
      </c>
    </row>
    <row r="24" spans="2:25" s="27" customFormat="1" x14ac:dyDescent="0.35">
      <c r="B24" s="13">
        <v>4</v>
      </c>
      <c r="C24" s="123" t="s">
        <v>5</v>
      </c>
      <c r="D24" s="40"/>
    </row>
    <row r="25" spans="2:25" s="27" customFormat="1" hidden="1" x14ac:dyDescent="0.35">
      <c r="B25" s="13">
        <v>5</v>
      </c>
      <c r="C25" s="124" t="s">
        <v>19</v>
      </c>
      <c r="D25" s="40"/>
    </row>
    <row r="26" spans="2:25" s="27" customFormat="1" ht="43.5" x14ac:dyDescent="0.35">
      <c r="B26" s="13">
        <v>6</v>
      </c>
      <c r="C26" s="122" t="s">
        <v>3</v>
      </c>
      <c r="D26" s="40" t="s">
        <v>144</v>
      </c>
    </row>
    <row r="27" spans="2:25" s="27" customFormat="1" x14ac:dyDescent="0.35">
      <c r="B27" s="13">
        <v>7</v>
      </c>
      <c r="C27" s="123" t="s">
        <v>20</v>
      </c>
      <c r="D27" s="40"/>
    </row>
    <row r="28" spans="2:25" s="27" customFormat="1" x14ac:dyDescent="0.35">
      <c r="B28" s="13">
        <v>8</v>
      </c>
      <c r="C28" s="123" t="s">
        <v>21</v>
      </c>
      <c r="D28" s="40"/>
    </row>
    <row r="29" spans="2:25" s="27" customFormat="1" ht="15.5" x14ac:dyDescent="0.35">
      <c r="B29" s="13">
        <v>9</v>
      </c>
      <c r="C29" s="125" t="s">
        <v>22</v>
      </c>
      <c r="D29" s="40"/>
    </row>
    <row r="30" spans="2:25" s="27" customFormat="1" ht="29" x14ac:dyDescent="0.35">
      <c r="B30" s="13">
        <v>10</v>
      </c>
      <c r="C30" s="122" t="s">
        <v>4</v>
      </c>
      <c r="D30" s="40" t="s">
        <v>120</v>
      </c>
    </row>
    <row r="31" spans="2:25" s="27" customFormat="1" ht="43.5" x14ac:dyDescent="0.35">
      <c r="B31" s="13">
        <v>11</v>
      </c>
      <c r="C31" s="123" t="s">
        <v>6</v>
      </c>
      <c r="D31" s="40" t="s">
        <v>145</v>
      </c>
    </row>
    <row r="32" spans="2:25" s="27" customFormat="1" x14ac:dyDescent="0.35">
      <c r="B32" s="13">
        <v>12</v>
      </c>
      <c r="C32" s="123" t="s">
        <v>23</v>
      </c>
      <c r="D32" s="40" t="s">
        <v>98</v>
      </c>
    </row>
    <row r="33" spans="2:4" s="27" customFormat="1" ht="72.5" x14ac:dyDescent="0.35">
      <c r="B33" s="13">
        <v>13</v>
      </c>
      <c r="C33" s="119" t="s">
        <v>24</v>
      </c>
      <c r="D33" s="40" t="s">
        <v>146</v>
      </c>
    </row>
    <row r="34" spans="2:4" s="27" customFormat="1" ht="72.5" x14ac:dyDescent="0.35">
      <c r="B34" s="13">
        <v>14</v>
      </c>
      <c r="C34" s="119" t="s">
        <v>25</v>
      </c>
      <c r="D34" s="40" t="s">
        <v>146</v>
      </c>
    </row>
    <row r="35" spans="2:4" s="27" customFormat="1" ht="58" x14ac:dyDescent="0.35">
      <c r="B35" s="13">
        <v>15</v>
      </c>
      <c r="C35" s="119" t="s">
        <v>26</v>
      </c>
      <c r="D35" s="40" t="s">
        <v>121</v>
      </c>
    </row>
  </sheetData>
  <mergeCells count="6">
    <mergeCell ref="H2:J2"/>
    <mergeCell ref="K2:M2"/>
    <mergeCell ref="N2:P2"/>
    <mergeCell ref="W2:Y2"/>
    <mergeCell ref="Q2:S2"/>
    <mergeCell ref="T2:V2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C12 C29" xr:uid="{76D3DE22-1F9B-4337-BF34-17DC60DAA30C}">
      <formula1>120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9EF67-8FBA-43C6-A67F-0B4CF82B6252}">
  <dimension ref="B1:AJ70"/>
  <sheetViews>
    <sheetView zoomScaleNormal="100" workbookViewId="0">
      <pane xSplit="11170" topLeftCell="O1"/>
      <selection activeCell="D3" sqref="D3"/>
      <selection pane="topRight" activeCell="AI6" sqref="AI6"/>
    </sheetView>
  </sheetViews>
  <sheetFormatPr baseColWidth="10" defaultColWidth="11.453125" defaultRowHeight="14.5" x14ac:dyDescent="0.35"/>
  <cols>
    <col min="1" max="1" width="1.81640625" style="27" customWidth="1"/>
    <col min="2" max="2" width="46.453125" style="27" customWidth="1"/>
    <col min="3" max="3" width="13.26953125" style="57" customWidth="1"/>
    <col min="4" max="4" width="14.54296875" style="57" customWidth="1"/>
    <col min="5" max="5" width="10.54296875" style="27" customWidth="1"/>
    <col min="6" max="6" width="16" style="27" customWidth="1"/>
    <col min="7" max="7" width="18.7265625" style="27" customWidth="1"/>
    <col min="8" max="8" width="17" style="57" customWidth="1"/>
    <col min="9" max="9" width="8.7265625" style="27" customWidth="1"/>
    <col min="10" max="10" width="29.453125" style="27" customWidth="1"/>
    <col min="11" max="11" width="14.7265625" style="27" customWidth="1"/>
    <col min="12" max="12" width="10.81640625" style="57"/>
    <col min="13" max="13" width="15" style="57" customWidth="1"/>
    <col min="14" max="14" width="10.81640625" style="57"/>
    <col min="15" max="15" width="26.1796875" style="27" customWidth="1"/>
    <col min="16" max="16" width="13.7265625" style="27" customWidth="1"/>
    <col min="17" max="17" width="11.453125" style="27"/>
    <col min="18" max="18" width="14.1796875" style="27" customWidth="1"/>
    <col min="19" max="19" width="11.453125" style="27"/>
    <col min="20" max="20" width="24.453125" style="27" customWidth="1"/>
    <col min="21" max="21" width="16.1796875" style="27" customWidth="1"/>
    <col min="22" max="22" width="11.453125" style="27"/>
    <col min="23" max="23" width="14.1796875" style="27" customWidth="1"/>
    <col min="24" max="24" width="11.453125" style="27"/>
    <col min="25" max="25" width="25.453125" style="27" customWidth="1"/>
    <col min="26" max="26" width="14.453125" style="27" customWidth="1"/>
    <col min="27" max="27" width="11.453125" style="27"/>
    <col min="28" max="28" width="15.453125" style="27" customWidth="1"/>
    <col min="29" max="29" width="11.453125" style="27"/>
    <col min="30" max="30" width="24" style="27" customWidth="1"/>
    <col min="31" max="31" width="15.26953125" style="27" customWidth="1"/>
    <col min="32" max="32" width="11.453125" style="27"/>
    <col min="33" max="33" width="15" style="27" customWidth="1"/>
    <col min="34" max="34" width="11.453125" style="27"/>
    <col min="35" max="35" width="35.1796875" style="27" customWidth="1"/>
    <col min="36" max="36" width="17.7265625" style="27" bestFit="1" customWidth="1"/>
    <col min="37" max="16384" width="11.453125" style="27"/>
  </cols>
  <sheetData>
    <row r="1" spans="2:36" ht="32.15" customHeight="1" thickBot="1" x14ac:dyDescent="0.4">
      <c r="B1" s="56" t="s">
        <v>7</v>
      </c>
    </row>
    <row r="2" spans="2:36" ht="15" thickBot="1" x14ac:dyDescent="0.4">
      <c r="B2" s="152" t="s">
        <v>8</v>
      </c>
      <c r="C2" s="156" t="s">
        <v>0</v>
      </c>
      <c r="D2" s="157"/>
      <c r="E2" s="157"/>
      <c r="F2" s="158"/>
      <c r="G2" s="153" t="s">
        <v>27</v>
      </c>
      <c r="H2" s="154"/>
      <c r="I2" s="154"/>
      <c r="J2" s="155"/>
      <c r="K2" s="58"/>
      <c r="L2" s="153" t="s">
        <v>28</v>
      </c>
      <c r="M2" s="154"/>
      <c r="N2" s="154"/>
      <c r="O2" s="154"/>
      <c r="P2" s="58"/>
      <c r="Q2" s="153" t="s">
        <v>122</v>
      </c>
      <c r="R2" s="154"/>
      <c r="S2" s="154"/>
      <c r="T2" s="154"/>
      <c r="U2" s="58"/>
      <c r="V2" s="153" t="s">
        <v>29</v>
      </c>
      <c r="W2" s="154"/>
      <c r="X2" s="154"/>
      <c r="Y2" s="154"/>
      <c r="Z2" s="58"/>
      <c r="AA2" s="153" t="s">
        <v>30</v>
      </c>
      <c r="AB2" s="154"/>
      <c r="AC2" s="154"/>
      <c r="AD2" s="154"/>
      <c r="AE2" s="58"/>
      <c r="AF2" s="151" t="s">
        <v>9</v>
      </c>
      <c r="AG2" s="151"/>
      <c r="AH2" s="151"/>
      <c r="AI2" s="151"/>
      <c r="AJ2" s="59"/>
    </row>
    <row r="3" spans="2:36" ht="51" customHeight="1" thickBot="1" x14ac:dyDescent="0.4">
      <c r="B3" s="152"/>
      <c r="C3" s="12" t="s">
        <v>10</v>
      </c>
      <c r="D3" s="93" t="s">
        <v>156</v>
      </c>
      <c r="E3" s="8" t="s">
        <v>11</v>
      </c>
      <c r="F3" s="8" t="s">
        <v>85</v>
      </c>
      <c r="G3" s="8" t="s">
        <v>12</v>
      </c>
      <c r="H3" s="6" t="s">
        <v>1</v>
      </c>
      <c r="I3" s="7" t="s">
        <v>13</v>
      </c>
      <c r="J3" s="7" t="s">
        <v>14</v>
      </c>
      <c r="K3" s="5" t="s">
        <v>35</v>
      </c>
      <c r="L3" s="8" t="s">
        <v>12</v>
      </c>
      <c r="M3" s="9" t="s">
        <v>1</v>
      </c>
      <c r="N3" s="7" t="s">
        <v>13</v>
      </c>
      <c r="O3" s="7" t="s">
        <v>14</v>
      </c>
      <c r="P3" s="5" t="s">
        <v>35</v>
      </c>
      <c r="Q3" s="8" t="s">
        <v>12</v>
      </c>
      <c r="R3" s="32" t="s">
        <v>1</v>
      </c>
      <c r="S3" s="7" t="s">
        <v>13</v>
      </c>
      <c r="T3" s="7" t="s">
        <v>14</v>
      </c>
      <c r="U3" s="5" t="s">
        <v>35</v>
      </c>
      <c r="V3" s="8" t="s">
        <v>12</v>
      </c>
      <c r="W3" s="9" t="s">
        <v>1</v>
      </c>
      <c r="X3" s="7" t="s">
        <v>13</v>
      </c>
      <c r="Y3" s="7" t="s">
        <v>14</v>
      </c>
      <c r="Z3" s="5" t="s">
        <v>35</v>
      </c>
      <c r="AA3" s="8" t="s">
        <v>12</v>
      </c>
      <c r="AB3" s="9" t="s">
        <v>1</v>
      </c>
      <c r="AC3" s="7" t="s">
        <v>13</v>
      </c>
      <c r="AD3" s="7" t="s">
        <v>14</v>
      </c>
      <c r="AE3" s="5" t="s">
        <v>35</v>
      </c>
      <c r="AF3" s="13" t="s">
        <v>12</v>
      </c>
      <c r="AG3" s="10" t="s">
        <v>1</v>
      </c>
      <c r="AH3" s="10" t="s">
        <v>13</v>
      </c>
      <c r="AI3" s="10" t="s">
        <v>14</v>
      </c>
      <c r="AJ3" s="92" t="s">
        <v>35</v>
      </c>
    </row>
    <row r="4" spans="2:36" x14ac:dyDescent="0.35">
      <c r="B4" s="101" t="s">
        <v>17</v>
      </c>
      <c r="C4" s="14">
        <v>5784</v>
      </c>
      <c r="D4" s="94">
        <f>SUM(H4+M4+R4+W4+AB4+AG4)</f>
        <v>4631</v>
      </c>
      <c r="E4" s="95">
        <f>SUM(C4-D4)</f>
        <v>1153</v>
      </c>
      <c r="F4" s="98">
        <f>D4/C4</f>
        <v>0.80065698478561553</v>
      </c>
      <c r="G4" s="13">
        <v>1400</v>
      </c>
      <c r="H4" s="43">
        <v>1155</v>
      </c>
      <c r="I4" s="48">
        <f>SUM(G4-H4)</f>
        <v>245</v>
      </c>
      <c r="J4" s="60"/>
      <c r="K4" s="49">
        <f>H4/G4</f>
        <v>0.82499999999999996</v>
      </c>
      <c r="L4" s="61">
        <v>1000</v>
      </c>
      <c r="M4" s="73">
        <v>945</v>
      </c>
      <c r="N4" s="48">
        <f>SUM(L4-M4)</f>
        <v>55</v>
      </c>
      <c r="O4" s="60"/>
      <c r="P4" s="49">
        <f>M4/L4</f>
        <v>0.94499999999999995</v>
      </c>
      <c r="Q4" s="61">
        <v>524</v>
      </c>
      <c r="R4" s="43">
        <v>333</v>
      </c>
      <c r="S4" s="60">
        <f>SUM(Q4-R4)</f>
        <v>191</v>
      </c>
      <c r="T4" s="60"/>
      <c r="U4" s="88">
        <f>R4/Q4</f>
        <v>0.6354961832061069</v>
      </c>
      <c r="V4" s="61">
        <v>1400</v>
      </c>
      <c r="W4" s="43">
        <v>670</v>
      </c>
      <c r="X4" s="48">
        <f>SUM(V4-W4)</f>
        <v>730</v>
      </c>
      <c r="Y4" s="48"/>
      <c r="Z4" s="49">
        <f>W4/V4</f>
        <v>0.47857142857142859</v>
      </c>
      <c r="AA4" s="61">
        <v>524</v>
      </c>
      <c r="AB4" s="43">
        <v>524</v>
      </c>
      <c r="AC4" s="48">
        <f>SUM(AA4-AB4)</f>
        <v>0</v>
      </c>
      <c r="AD4" s="60"/>
      <c r="AE4" s="131">
        <f>AB4/AA4</f>
        <v>1</v>
      </c>
      <c r="AF4" s="13">
        <v>1000</v>
      </c>
      <c r="AG4" s="43">
        <v>1004</v>
      </c>
      <c r="AH4" s="43">
        <f>SUM(AF4-AG4)</f>
        <v>-4</v>
      </c>
      <c r="AI4" s="43"/>
      <c r="AJ4" s="159">
        <f>AG4/AF4</f>
        <v>1.004</v>
      </c>
    </row>
    <row r="5" spans="2:36" x14ac:dyDescent="0.35">
      <c r="B5" s="101" t="s">
        <v>18</v>
      </c>
      <c r="C5" s="16">
        <v>1455</v>
      </c>
      <c r="D5" s="94">
        <f t="shared" ref="D5:D18" si="0">SUM(H5+M5+R5+W5+AB5+AG5)</f>
        <v>1509</v>
      </c>
      <c r="E5" s="95">
        <f t="shared" ref="E5:E18" si="1">SUM(C5-D5)</f>
        <v>-54</v>
      </c>
      <c r="F5" s="99">
        <f t="shared" ref="F5:F18" si="2">D5/C5</f>
        <v>1.0371134020618558</v>
      </c>
      <c r="G5" s="13">
        <v>243</v>
      </c>
      <c r="H5" s="43">
        <v>175</v>
      </c>
      <c r="I5" s="48">
        <f t="shared" ref="I5:I18" si="3">SUM(G5-H5)</f>
        <v>68</v>
      </c>
      <c r="J5" s="62"/>
      <c r="K5" s="49">
        <f t="shared" ref="K5:K18" si="4">H5/G5</f>
        <v>0.72016460905349799</v>
      </c>
      <c r="L5" s="63">
        <v>276</v>
      </c>
      <c r="M5" s="73">
        <v>276</v>
      </c>
      <c r="N5" s="77">
        <f t="shared" ref="N5:N18" si="5">SUM(L5-M5)</f>
        <v>0</v>
      </c>
      <c r="O5" s="62"/>
      <c r="P5" s="129">
        <f t="shared" ref="P5:P18" si="6">M5/L5</f>
        <v>1</v>
      </c>
      <c r="Q5" s="63">
        <v>47</v>
      </c>
      <c r="R5" s="43">
        <v>102</v>
      </c>
      <c r="S5" s="62">
        <f t="shared" ref="S5:S18" si="7">SUM(Q5-R5)</f>
        <v>-55</v>
      </c>
      <c r="T5" s="62"/>
      <c r="U5" s="130">
        <f t="shared" ref="U5:U18" si="8">R5/Q5</f>
        <v>2.1702127659574466</v>
      </c>
      <c r="V5" s="63">
        <v>305</v>
      </c>
      <c r="W5" s="43">
        <v>372</v>
      </c>
      <c r="X5" s="77">
        <f t="shared" ref="X5:X18" si="9">SUM(V5-W5)</f>
        <v>-67</v>
      </c>
      <c r="Y5" s="77"/>
      <c r="Z5" s="132">
        <f t="shared" ref="Z5:Z18" si="10">W5/V5</f>
        <v>1.2196721311475409</v>
      </c>
      <c r="AA5" s="63">
        <v>242</v>
      </c>
      <c r="AB5" s="43">
        <v>242</v>
      </c>
      <c r="AC5" s="77">
        <f t="shared" ref="AC5:AC18" si="11">SUM(AA5-AB5)</f>
        <v>0</v>
      </c>
      <c r="AD5" s="62"/>
      <c r="AE5" s="131">
        <f t="shared" ref="AE5:AE18" si="12">AB5/AA5</f>
        <v>1</v>
      </c>
      <c r="AF5" s="13">
        <v>342</v>
      </c>
      <c r="AG5" s="43">
        <v>342</v>
      </c>
      <c r="AH5" s="43">
        <f t="shared" ref="AH5:AH18" si="13">SUM(AF5-AG5)</f>
        <v>0</v>
      </c>
      <c r="AI5" s="43"/>
      <c r="AJ5" s="133">
        <f t="shared" ref="AJ5:AJ18" si="14">AG5/AF5</f>
        <v>1</v>
      </c>
    </row>
    <row r="6" spans="2:36" ht="43.5" x14ac:dyDescent="0.35">
      <c r="B6" s="105" t="s">
        <v>2</v>
      </c>
      <c r="C6" s="18">
        <v>45</v>
      </c>
      <c r="D6" s="94">
        <f t="shared" si="0"/>
        <v>44</v>
      </c>
      <c r="E6" s="95">
        <f t="shared" si="1"/>
        <v>1</v>
      </c>
      <c r="F6" s="100">
        <f t="shared" si="2"/>
        <v>0.97777777777777775</v>
      </c>
      <c r="G6" s="13">
        <v>16</v>
      </c>
      <c r="H6" s="43">
        <v>16</v>
      </c>
      <c r="I6" s="48">
        <f t="shared" si="3"/>
        <v>0</v>
      </c>
      <c r="J6" s="64"/>
      <c r="K6" s="129">
        <f t="shared" si="4"/>
        <v>1</v>
      </c>
      <c r="L6" s="63">
        <v>0</v>
      </c>
      <c r="M6" s="73">
        <v>0</v>
      </c>
      <c r="N6" s="77">
        <f t="shared" si="5"/>
        <v>0</v>
      </c>
      <c r="O6" s="62"/>
      <c r="P6" s="49">
        <v>0</v>
      </c>
      <c r="Q6" s="63">
        <v>13</v>
      </c>
      <c r="R6" s="43">
        <v>13</v>
      </c>
      <c r="S6" s="62">
        <f t="shared" si="7"/>
        <v>0</v>
      </c>
      <c r="T6" s="64"/>
      <c r="U6" s="131">
        <f t="shared" si="8"/>
        <v>1</v>
      </c>
      <c r="V6" s="63">
        <v>11</v>
      </c>
      <c r="W6" s="43">
        <v>10</v>
      </c>
      <c r="X6" s="77">
        <f t="shared" si="9"/>
        <v>1</v>
      </c>
      <c r="Y6" s="148" t="s">
        <v>151</v>
      </c>
      <c r="Z6" s="49">
        <f t="shared" si="10"/>
        <v>0.90909090909090906</v>
      </c>
      <c r="AA6" s="63">
        <v>5</v>
      </c>
      <c r="AB6" s="43">
        <v>5</v>
      </c>
      <c r="AC6" s="77">
        <f t="shared" si="11"/>
        <v>0</v>
      </c>
      <c r="AD6" s="62"/>
      <c r="AE6" s="131">
        <f t="shared" si="12"/>
        <v>1</v>
      </c>
      <c r="AF6" s="13">
        <v>0</v>
      </c>
      <c r="AG6" s="43">
        <v>0</v>
      </c>
      <c r="AH6" s="43">
        <f t="shared" si="13"/>
        <v>0</v>
      </c>
      <c r="AI6" s="43"/>
      <c r="AJ6" s="91">
        <v>0</v>
      </c>
    </row>
    <row r="7" spans="2:36" x14ac:dyDescent="0.35">
      <c r="B7" s="102" t="s">
        <v>5</v>
      </c>
      <c r="C7" s="18">
        <v>35</v>
      </c>
      <c r="D7" s="94">
        <f t="shared" si="0"/>
        <v>0</v>
      </c>
      <c r="E7" s="95">
        <f t="shared" si="1"/>
        <v>35</v>
      </c>
      <c r="F7" s="98">
        <f t="shared" si="2"/>
        <v>0</v>
      </c>
      <c r="G7" s="63">
        <v>0</v>
      </c>
      <c r="H7" s="43">
        <v>0</v>
      </c>
      <c r="I7" s="48">
        <f t="shared" si="3"/>
        <v>0</v>
      </c>
      <c r="J7" s="74"/>
      <c r="K7" s="49">
        <v>0</v>
      </c>
      <c r="L7" s="63">
        <v>11</v>
      </c>
      <c r="M7" s="73">
        <v>0</v>
      </c>
      <c r="N7" s="77">
        <f t="shared" si="5"/>
        <v>11</v>
      </c>
      <c r="O7" s="64"/>
      <c r="P7" s="49">
        <f t="shared" si="6"/>
        <v>0</v>
      </c>
      <c r="Q7" s="63">
        <v>0</v>
      </c>
      <c r="R7" s="43">
        <v>0</v>
      </c>
      <c r="S7" s="62">
        <f t="shared" si="7"/>
        <v>0</v>
      </c>
      <c r="T7" s="62"/>
      <c r="U7" s="88">
        <v>0</v>
      </c>
      <c r="V7" s="63">
        <v>0</v>
      </c>
      <c r="W7" s="43">
        <v>0</v>
      </c>
      <c r="X7" s="77">
        <f t="shared" si="9"/>
        <v>0</v>
      </c>
      <c r="Y7" s="89"/>
      <c r="Z7" s="49">
        <v>0</v>
      </c>
      <c r="AA7" s="63">
        <v>12</v>
      </c>
      <c r="AB7" s="43">
        <v>0</v>
      </c>
      <c r="AC7" s="77">
        <f t="shared" si="11"/>
        <v>12</v>
      </c>
      <c r="AD7" s="64"/>
      <c r="AE7" s="88">
        <f t="shared" si="12"/>
        <v>0</v>
      </c>
      <c r="AF7" s="13">
        <v>12</v>
      </c>
      <c r="AG7" s="43">
        <v>0</v>
      </c>
      <c r="AH7" s="43">
        <f t="shared" si="13"/>
        <v>12</v>
      </c>
      <c r="AI7" s="90"/>
      <c r="AJ7" s="91">
        <f t="shared" si="14"/>
        <v>0</v>
      </c>
    </row>
    <row r="8" spans="2:36" ht="43.5" x14ac:dyDescent="0.35">
      <c r="B8" s="102" t="s">
        <v>19</v>
      </c>
      <c r="C8" s="18">
        <v>80</v>
      </c>
      <c r="D8" s="94">
        <f t="shared" si="0"/>
        <v>44</v>
      </c>
      <c r="E8" s="95">
        <f t="shared" si="1"/>
        <v>36</v>
      </c>
      <c r="F8" s="98">
        <f t="shared" si="2"/>
        <v>0.55000000000000004</v>
      </c>
      <c r="G8" s="63">
        <v>16</v>
      </c>
      <c r="H8" s="43">
        <v>16</v>
      </c>
      <c r="I8" s="48">
        <f t="shared" si="3"/>
        <v>0</v>
      </c>
      <c r="J8" s="74"/>
      <c r="K8" s="129">
        <f t="shared" si="4"/>
        <v>1</v>
      </c>
      <c r="L8" s="63">
        <v>11</v>
      </c>
      <c r="M8" s="73">
        <v>0</v>
      </c>
      <c r="N8" s="77">
        <f t="shared" si="5"/>
        <v>11</v>
      </c>
      <c r="O8" s="62"/>
      <c r="P8" s="49">
        <f t="shared" si="6"/>
        <v>0</v>
      </c>
      <c r="Q8" s="63">
        <v>13</v>
      </c>
      <c r="R8" s="43">
        <v>13</v>
      </c>
      <c r="S8" s="62">
        <f t="shared" si="7"/>
        <v>0</v>
      </c>
      <c r="T8" s="62"/>
      <c r="U8" s="131">
        <f t="shared" si="8"/>
        <v>1</v>
      </c>
      <c r="V8" s="63">
        <v>11</v>
      </c>
      <c r="W8" s="43">
        <v>10</v>
      </c>
      <c r="X8" s="77">
        <f t="shared" si="9"/>
        <v>1</v>
      </c>
      <c r="Y8" s="148" t="s">
        <v>151</v>
      </c>
      <c r="Z8" s="49">
        <f t="shared" si="10"/>
        <v>0.90909090909090906</v>
      </c>
      <c r="AA8" s="63">
        <v>17</v>
      </c>
      <c r="AB8" s="43">
        <v>5</v>
      </c>
      <c r="AC8" s="77">
        <f t="shared" si="11"/>
        <v>12</v>
      </c>
      <c r="AD8" s="62"/>
      <c r="AE8" s="88">
        <f t="shared" si="12"/>
        <v>0.29411764705882354</v>
      </c>
      <c r="AF8" s="13">
        <v>12</v>
      </c>
      <c r="AG8" s="43">
        <v>0</v>
      </c>
      <c r="AH8" s="43">
        <f t="shared" si="13"/>
        <v>12</v>
      </c>
      <c r="AI8" s="43"/>
      <c r="AJ8" s="91">
        <f t="shared" si="14"/>
        <v>0</v>
      </c>
    </row>
    <row r="9" spans="2:36" x14ac:dyDescent="0.35">
      <c r="B9" s="105" t="s">
        <v>3</v>
      </c>
      <c r="C9" s="18">
        <v>45</v>
      </c>
      <c r="D9" s="94">
        <f t="shared" si="0"/>
        <v>45</v>
      </c>
      <c r="E9" s="95">
        <f t="shared" si="1"/>
        <v>0</v>
      </c>
      <c r="F9" s="100">
        <f t="shared" si="2"/>
        <v>1</v>
      </c>
      <c r="G9" s="63">
        <v>16</v>
      </c>
      <c r="H9" s="43">
        <v>16</v>
      </c>
      <c r="I9" s="48">
        <f t="shared" si="3"/>
        <v>0</v>
      </c>
      <c r="J9" s="64"/>
      <c r="K9" s="129">
        <f t="shared" si="4"/>
        <v>1</v>
      </c>
      <c r="L9" s="63">
        <v>0</v>
      </c>
      <c r="M9" s="73">
        <v>0</v>
      </c>
      <c r="N9" s="77">
        <f t="shared" si="5"/>
        <v>0</v>
      </c>
      <c r="O9" s="62"/>
      <c r="P9" s="49">
        <v>0</v>
      </c>
      <c r="Q9" s="63">
        <v>13</v>
      </c>
      <c r="R9" s="43">
        <v>13</v>
      </c>
      <c r="S9" s="62">
        <f t="shared" si="7"/>
        <v>0</v>
      </c>
      <c r="T9" s="62"/>
      <c r="U9" s="131">
        <f t="shared" si="8"/>
        <v>1</v>
      </c>
      <c r="V9" s="63">
        <v>11</v>
      </c>
      <c r="W9" s="43">
        <v>11</v>
      </c>
      <c r="X9" s="77">
        <f t="shared" si="9"/>
        <v>0</v>
      </c>
      <c r="Y9" s="77"/>
      <c r="Z9" s="129">
        <f t="shared" si="10"/>
        <v>1</v>
      </c>
      <c r="AA9" s="63">
        <v>5</v>
      </c>
      <c r="AB9" s="43">
        <v>5</v>
      </c>
      <c r="AC9" s="77">
        <f t="shared" si="11"/>
        <v>0</v>
      </c>
      <c r="AD9" s="62"/>
      <c r="AE9" s="131">
        <f t="shared" si="12"/>
        <v>1</v>
      </c>
      <c r="AF9" s="13">
        <v>0</v>
      </c>
      <c r="AG9" s="43">
        <v>0</v>
      </c>
      <c r="AH9" s="43">
        <f t="shared" si="13"/>
        <v>0</v>
      </c>
      <c r="AI9" s="43"/>
      <c r="AJ9" s="91">
        <v>0</v>
      </c>
    </row>
    <row r="10" spans="2:36" x14ac:dyDescent="0.35">
      <c r="B10" s="102" t="s">
        <v>20</v>
      </c>
      <c r="C10" s="18">
        <v>32</v>
      </c>
      <c r="D10" s="94">
        <f t="shared" si="0"/>
        <v>0</v>
      </c>
      <c r="E10" s="95">
        <f t="shared" si="1"/>
        <v>32</v>
      </c>
      <c r="F10" s="98">
        <f t="shared" si="2"/>
        <v>0</v>
      </c>
      <c r="G10" s="65">
        <v>0</v>
      </c>
      <c r="H10" s="43">
        <v>0</v>
      </c>
      <c r="I10" s="48">
        <f t="shared" si="3"/>
        <v>0</v>
      </c>
      <c r="J10" s="75"/>
      <c r="K10" s="49">
        <v>0</v>
      </c>
      <c r="L10" s="63">
        <v>10</v>
      </c>
      <c r="M10" s="73">
        <v>0</v>
      </c>
      <c r="N10" s="77">
        <f t="shared" si="5"/>
        <v>10</v>
      </c>
      <c r="O10" s="62"/>
      <c r="P10" s="49">
        <f t="shared" si="6"/>
        <v>0</v>
      </c>
      <c r="Q10" s="63">
        <v>0</v>
      </c>
      <c r="R10" s="43">
        <v>0</v>
      </c>
      <c r="S10" s="62">
        <f t="shared" si="7"/>
        <v>0</v>
      </c>
      <c r="T10" s="62"/>
      <c r="U10" s="88">
        <v>0</v>
      </c>
      <c r="V10" s="63">
        <v>0</v>
      </c>
      <c r="W10" s="43">
        <v>0</v>
      </c>
      <c r="X10" s="77">
        <f t="shared" si="9"/>
        <v>0</v>
      </c>
      <c r="Y10" s="77"/>
      <c r="Z10" s="49">
        <v>0</v>
      </c>
      <c r="AA10" s="63">
        <v>11</v>
      </c>
      <c r="AB10" s="43">
        <v>0</v>
      </c>
      <c r="AC10" s="77">
        <f t="shared" si="11"/>
        <v>11</v>
      </c>
      <c r="AD10" s="62"/>
      <c r="AE10" s="88">
        <f t="shared" si="12"/>
        <v>0</v>
      </c>
      <c r="AF10" s="13">
        <v>11</v>
      </c>
      <c r="AG10" s="43">
        <v>0</v>
      </c>
      <c r="AH10" s="43">
        <f t="shared" si="13"/>
        <v>11</v>
      </c>
      <c r="AI10" s="43"/>
      <c r="AJ10" s="91">
        <f t="shared" si="14"/>
        <v>0</v>
      </c>
    </row>
    <row r="11" spans="2:36" x14ac:dyDescent="0.35">
      <c r="B11" s="102" t="s">
        <v>21</v>
      </c>
      <c r="C11" s="18">
        <v>28</v>
      </c>
      <c r="D11" s="94">
        <f t="shared" si="0"/>
        <v>0</v>
      </c>
      <c r="E11" s="95">
        <f t="shared" si="1"/>
        <v>28</v>
      </c>
      <c r="F11" s="98">
        <f t="shared" si="2"/>
        <v>0</v>
      </c>
      <c r="G11" s="63">
        <v>0</v>
      </c>
      <c r="H11" s="43">
        <v>0</v>
      </c>
      <c r="I11" s="48">
        <f t="shared" si="3"/>
        <v>0</v>
      </c>
      <c r="J11" s="62"/>
      <c r="K11" s="49">
        <v>0</v>
      </c>
      <c r="L11" s="63">
        <v>10</v>
      </c>
      <c r="M11" s="73">
        <v>0</v>
      </c>
      <c r="N11" s="77">
        <f t="shared" si="5"/>
        <v>10</v>
      </c>
      <c r="O11" s="62"/>
      <c r="P11" s="49">
        <f t="shared" si="6"/>
        <v>0</v>
      </c>
      <c r="Q11" s="63">
        <v>0</v>
      </c>
      <c r="R11" s="43">
        <v>0</v>
      </c>
      <c r="S11" s="62">
        <f t="shared" si="7"/>
        <v>0</v>
      </c>
      <c r="T11" s="62"/>
      <c r="U11" s="88">
        <v>0</v>
      </c>
      <c r="V11" s="63">
        <v>0</v>
      </c>
      <c r="W11" s="43">
        <v>0</v>
      </c>
      <c r="X11" s="77">
        <f t="shared" si="9"/>
        <v>0</v>
      </c>
      <c r="Y11" s="77"/>
      <c r="Z11" s="49">
        <v>0</v>
      </c>
      <c r="AA11" s="63">
        <v>8</v>
      </c>
      <c r="AB11" s="43">
        <v>0</v>
      </c>
      <c r="AC11" s="77">
        <f t="shared" si="11"/>
        <v>8</v>
      </c>
      <c r="AD11" s="62"/>
      <c r="AE11" s="88">
        <f t="shared" si="12"/>
        <v>0</v>
      </c>
      <c r="AF11" s="13">
        <v>10</v>
      </c>
      <c r="AG11" s="43">
        <v>0</v>
      </c>
      <c r="AH11" s="43">
        <f t="shared" si="13"/>
        <v>10</v>
      </c>
      <c r="AI11" s="43"/>
      <c r="AJ11" s="91">
        <f t="shared" si="14"/>
        <v>0</v>
      </c>
    </row>
    <row r="12" spans="2:36" ht="15.5" x14ac:dyDescent="0.35">
      <c r="B12" s="103" t="s">
        <v>22</v>
      </c>
      <c r="C12" s="18">
        <v>55</v>
      </c>
      <c r="D12" s="94">
        <f t="shared" si="0"/>
        <v>0</v>
      </c>
      <c r="E12" s="95">
        <f t="shared" si="1"/>
        <v>55</v>
      </c>
      <c r="F12" s="98">
        <f t="shared" si="2"/>
        <v>0</v>
      </c>
      <c r="G12" s="63">
        <v>0</v>
      </c>
      <c r="H12" s="43">
        <v>0</v>
      </c>
      <c r="I12" s="48">
        <f t="shared" si="3"/>
        <v>0</v>
      </c>
      <c r="J12" s="76"/>
      <c r="K12" s="49">
        <v>0</v>
      </c>
      <c r="L12" s="63">
        <v>20</v>
      </c>
      <c r="M12" s="73">
        <v>0</v>
      </c>
      <c r="N12" s="77">
        <f t="shared" si="5"/>
        <v>20</v>
      </c>
      <c r="O12" s="62"/>
      <c r="P12" s="49">
        <f t="shared" si="6"/>
        <v>0</v>
      </c>
      <c r="Q12" s="63">
        <v>0</v>
      </c>
      <c r="R12" s="43">
        <v>0</v>
      </c>
      <c r="S12" s="62">
        <f t="shared" si="7"/>
        <v>0</v>
      </c>
      <c r="T12" s="62"/>
      <c r="U12" s="88">
        <v>0</v>
      </c>
      <c r="V12" s="63">
        <v>0</v>
      </c>
      <c r="W12" s="43">
        <v>0</v>
      </c>
      <c r="X12" s="77">
        <f t="shared" si="9"/>
        <v>0</v>
      </c>
      <c r="Y12" s="77"/>
      <c r="Z12" s="49">
        <v>0</v>
      </c>
      <c r="AA12" s="63">
        <v>16</v>
      </c>
      <c r="AB12" s="43">
        <v>0</v>
      </c>
      <c r="AC12" s="77">
        <f t="shared" si="11"/>
        <v>16</v>
      </c>
      <c r="AD12" s="62"/>
      <c r="AE12" s="88">
        <f t="shared" si="12"/>
        <v>0</v>
      </c>
      <c r="AF12" s="13">
        <v>19</v>
      </c>
      <c r="AG12" s="43">
        <v>0</v>
      </c>
      <c r="AH12" s="43">
        <f t="shared" si="13"/>
        <v>19</v>
      </c>
      <c r="AI12" s="43"/>
      <c r="AJ12" s="91">
        <f t="shared" si="14"/>
        <v>0</v>
      </c>
    </row>
    <row r="13" spans="2:36" ht="43.5" x14ac:dyDescent="0.35">
      <c r="B13" s="105" t="s">
        <v>4</v>
      </c>
      <c r="C13" s="18">
        <v>45</v>
      </c>
      <c r="D13" s="94">
        <f t="shared" si="0"/>
        <v>43</v>
      </c>
      <c r="E13" s="95">
        <f t="shared" si="1"/>
        <v>2</v>
      </c>
      <c r="F13" s="100">
        <f t="shared" si="2"/>
        <v>0.9555555555555556</v>
      </c>
      <c r="G13" s="63">
        <v>16</v>
      </c>
      <c r="H13" s="43">
        <v>16</v>
      </c>
      <c r="I13" s="48">
        <f t="shared" si="3"/>
        <v>0</v>
      </c>
      <c r="J13" s="64"/>
      <c r="K13" s="129">
        <f t="shared" si="4"/>
        <v>1</v>
      </c>
      <c r="L13" s="63">
        <v>0</v>
      </c>
      <c r="M13" s="73">
        <v>0</v>
      </c>
      <c r="N13" s="77">
        <f t="shared" si="5"/>
        <v>0</v>
      </c>
      <c r="O13" s="62"/>
      <c r="P13" s="49">
        <v>0</v>
      </c>
      <c r="Q13" s="63">
        <v>13</v>
      </c>
      <c r="R13" s="43">
        <v>13</v>
      </c>
      <c r="S13" s="62">
        <f t="shared" si="7"/>
        <v>0</v>
      </c>
      <c r="T13" s="62"/>
      <c r="U13" s="131">
        <f t="shared" si="8"/>
        <v>1</v>
      </c>
      <c r="V13" s="63">
        <v>11</v>
      </c>
      <c r="W13" s="43">
        <v>9</v>
      </c>
      <c r="X13" s="77">
        <f t="shared" si="9"/>
        <v>2</v>
      </c>
      <c r="Y13" s="148" t="s">
        <v>150</v>
      </c>
      <c r="Z13" s="49">
        <f t="shared" si="10"/>
        <v>0.81818181818181823</v>
      </c>
      <c r="AA13" s="63">
        <v>5</v>
      </c>
      <c r="AB13" s="43">
        <v>5</v>
      </c>
      <c r="AC13" s="77">
        <f t="shared" si="11"/>
        <v>0</v>
      </c>
      <c r="AD13" s="62"/>
      <c r="AE13" s="131">
        <f t="shared" si="12"/>
        <v>1</v>
      </c>
      <c r="AF13" s="13">
        <v>0</v>
      </c>
      <c r="AG13" s="43">
        <v>0</v>
      </c>
      <c r="AH13" s="43">
        <f t="shared" si="13"/>
        <v>0</v>
      </c>
      <c r="AI13" s="43"/>
      <c r="AJ13" s="91">
        <v>0</v>
      </c>
    </row>
    <row r="14" spans="2:36" x14ac:dyDescent="0.35">
      <c r="B14" s="102" t="s">
        <v>6</v>
      </c>
      <c r="C14" s="18">
        <v>60</v>
      </c>
      <c r="D14" s="94">
        <f t="shared" si="0"/>
        <v>49</v>
      </c>
      <c r="E14" s="95">
        <f t="shared" si="1"/>
        <v>11</v>
      </c>
      <c r="F14" s="100">
        <f t="shared" si="2"/>
        <v>0.81666666666666665</v>
      </c>
      <c r="G14" s="63">
        <v>6</v>
      </c>
      <c r="H14" s="43">
        <v>4</v>
      </c>
      <c r="I14" s="48">
        <f t="shared" si="3"/>
        <v>2</v>
      </c>
      <c r="J14" s="62"/>
      <c r="K14" s="49">
        <f t="shared" si="4"/>
        <v>0.66666666666666663</v>
      </c>
      <c r="L14" s="63">
        <v>12</v>
      </c>
      <c r="M14" s="73">
        <v>12</v>
      </c>
      <c r="N14" s="77">
        <f t="shared" si="5"/>
        <v>0</v>
      </c>
      <c r="O14" s="62"/>
      <c r="P14" s="129">
        <f t="shared" si="6"/>
        <v>1</v>
      </c>
      <c r="Q14" s="63">
        <v>4</v>
      </c>
      <c r="R14" s="43">
        <v>2</v>
      </c>
      <c r="S14" s="62">
        <f t="shared" si="7"/>
        <v>2</v>
      </c>
      <c r="T14" s="62"/>
      <c r="U14" s="88">
        <f t="shared" si="8"/>
        <v>0.5</v>
      </c>
      <c r="V14" s="63">
        <v>8</v>
      </c>
      <c r="W14" s="43">
        <v>3</v>
      </c>
      <c r="X14" s="77">
        <v>9</v>
      </c>
      <c r="Y14" s="77"/>
      <c r="Z14" s="49">
        <f t="shared" si="10"/>
        <v>0.375</v>
      </c>
      <c r="AA14" s="63">
        <v>19</v>
      </c>
      <c r="AB14" s="43">
        <v>17</v>
      </c>
      <c r="AC14" s="77">
        <f t="shared" si="11"/>
        <v>2</v>
      </c>
      <c r="AD14" s="62"/>
      <c r="AE14" s="88">
        <f t="shared" si="12"/>
        <v>0.89473684210526316</v>
      </c>
      <c r="AF14" s="13">
        <v>11</v>
      </c>
      <c r="AG14" s="43">
        <v>11</v>
      </c>
      <c r="AH14" s="43">
        <f t="shared" si="13"/>
        <v>0</v>
      </c>
      <c r="AI14" s="43"/>
      <c r="AJ14" s="133">
        <f t="shared" si="14"/>
        <v>1</v>
      </c>
    </row>
    <row r="15" spans="2:36" ht="43.5" x14ac:dyDescent="0.35">
      <c r="B15" s="102" t="s">
        <v>23</v>
      </c>
      <c r="C15" s="18">
        <v>105</v>
      </c>
      <c r="D15" s="94">
        <f t="shared" si="0"/>
        <v>92</v>
      </c>
      <c r="E15" s="85">
        <f t="shared" si="1"/>
        <v>13</v>
      </c>
      <c r="F15" s="100">
        <f t="shared" si="2"/>
        <v>0.87619047619047619</v>
      </c>
      <c r="G15" s="13">
        <v>22</v>
      </c>
      <c r="H15" s="43">
        <v>20</v>
      </c>
      <c r="I15" s="48">
        <f t="shared" si="3"/>
        <v>2</v>
      </c>
      <c r="J15" s="42"/>
      <c r="K15" s="49">
        <f t="shared" si="4"/>
        <v>0.90909090909090906</v>
      </c>
      <c r="L15" s="13">
        <v>12</v>
      </c>
      <c r="M15" s="73">
        <v>12</v>
      </c>
      <c r="N15" s="77">
        <f t="shared" si="5"/>
        <v>0</v>
      </c>
      <c r="O15" s="42"/>
      <c r="P15" s="129">
        <f t="shared" si="6"/>
        <v>1</v>
      </c>
      <c r="Q15" s="13">
        <v>17</v>
      </c>
      <c r="R15" s="43">
        <v>15</v>
      </c>
      <c r="S15" s="62">
        <f t="shared" si="7"/>
        <v>2</v>
      </c>
      <c r="T15" s="42"/>
      <c r="U15" s="88">
        <f t="shared" si="8"/>
        <v>0.88235294117647056</v>
      </c>
      <c r="V15" s="13">
        <v>19</v>
      </c>
      <c r="W15" s="43">
        <v>12</v>
      </c>
      <c r="X15" s="77">
        <v>24</v>
      </c>
      <c r="Y15" s="148" t="s">
        <v>150</v>
      </c>
      <c r="Z15" s="49">
        <f t="shared" si="10"/>
        <v>0.63157894736842102</v>
      </c>
      <c r="AA15" s="63">
        <v>24</v>
      </c>
      <c r="AB15" s="43">
        <v>22</v>
      </c>
      <c r="AC15" s="77">
        <f t="shared" si="11"/>
        <v>2</v>
      </c>
      <c r="AD15" s="42"/>
      <c r="AE15" s="88">
        <f t="shared" si="12"/>
        <v>0.91666666666666663</v>
      </c>
      <c r="AF15" s="13">
        <v>11</v>
      </c>
      <c r="AG15" s="43">
        <v>11</v>
      </c>
      <c r="AH15" s="43">
        <f t="shared" si="13"/>
        <v>0</v>
      </c>
      <c r="AI15" s="43"/>
      <c r="AJ15" s="133">
        <f t="shared" si="14"/>
        <v>1</v>
      </c>
    </row>
    <row r="16" spans="2:36" ht="53.15" customHeight="1" x14ac:dyDescent="0.35">
      <c r="B16" s="104" t="s">
        <v>24</v>
      </c>
      <c r="C16" s="19">
        <v>75</v>
      </c>
      <c r="D16" s="94">
        <f t="shared" si="0"/>
        <v>67</v>
      </c>
      <c r="E16" s="85">
        <f t="shared" si="1"/>
        <v>8</v>
      </c>
      <c r="F16" s="100">
        <f t="shared" si="2"/>
        <v>0.89333333333333331</v>
      </c>
      <c r="G16" s="47">
        <v>13</v>
      </c>
      <c r="H16" s="43">
        <v>13</v>
      </c>
      <c r="I16" s="48">
        <f t="shared" si="3"/>
        <v>0</v>
      </c>
      <c r="J16" s="37"/>
      <c r="K16" s="129">
        <f t="shared" si="4"/>
        <v>1</v>
      </c>
      <c r="L16" s="47">
        <v>11</v>
      </c>
      <c r="M16" s="73">
        <v>11</v>
      </c>
      <c r="N16" s="78">
        <f t="shared" si="5"/>
        <v>0</v>
      </c>
      <c r="O16" s="79"/>
      <c r="P16" s="129">
        <f t="shared" si="6"/>
        <v>1</v>
      </c>
      <c r="Q16" s="47">
        <v>10</v>
      </c>
      <c r="R16" s="43">
        <v>10</v>
      </c>
      <c r="S16" s="50">
        <f t="shared" si="7"/>
        <v>0</v>
      </c>
      <c r="T16" s="51"/>
      <c r="U16" s="131">
        <f t="shared" si="8"/>
        <v>1</v>
      </c>
      <c r="V16" s="47">
        <v>15</v>
      </c>
      <c r="W16" s="43">
        <v>7</v>
      </c>
      <c r="X16" s="78">
        <f t="shared" si="9"/>
        <v>8</v>
      </c>
      <c r="Y16" s="148" t="s">
        <v>148</v>
      </c>
      <c r="Z16" s="49">
        <f t="shared" si="10"/>
        <v>0.46666666666666667</v>
      </c>
      <c r="AA16" s="47">
        <v>13</v>
      </c>
      <c r="AB16" s="43">
        <v>13</v>
      </c>
      <c r="AC16" s="78">
        <f t="shared" si="11"/>
        <v>0</v>
      </c>
      <c r="AD16" s="37"/>
      <c r="AE16" s="131">
        <f t="shared" si="12"/>
        <v>1</v>
      </c>
      <c r="AF16" s="13">
        <v>13</v>
      </c>
      <c r="AG16" s="43">
        <v>13</v>
      </c>
      <c r="AH16" s="43">
        <f t="shared" si="13"/>
        <v>0</v>
      </c>
      <c r="AI16" s="43"/>
      <c r="AJ16" s="133">
        <f t="shared" si="14"/>
        <v>1</v>
      </c>
    </row>
    <row r="17" spans="2:36" ht="43.5" x14ac:dyDescent="0.35">
      <c r="B17" s="104" t="s">
        <v>25</v>
      </c>
      <c r="C17" s="19">
        <v>75</v>
      </c>
      <c r="D17" s="94">
        <f t="shared" si="0"/>
        <v>67</v>
      </c>
      <c r="E17" s="85">
        <f t="shared" si="1"/>
        <v>8</v>
      </c>
      <c r="F17" s="100">
        <f t="shared" si="2"/>
        <v>0.89333333333333331</v>
      </c>
      <c r="G17" s="47">
        <v>13</v>
      </c>
      <c r="H17" s="43">
        <v>13</v>
      </c>
      <c r="I17" s="48">
        <f t="shared" si="3"/>
        <v>0</v>
      </c>
      <c r="J17" s="51"/>
      <c r="K17" s="129">
        <f t="shared" si="4"/>
        <v>1</v>
      </c>
      <c r="L17" s="47">
        <v>11</v>
      </c>
      <c r="M17" s="73">
        <v>11</v>
      </c>
      <c r="N17" s="78">
        <f t="shared" si="5"/>
        <v>0</v>
      </c>
      <c r="O17" s="79"/>
      <c r="P17" s="129">
        <f t="shared" si="6"/>
        <v>1</v>
      </c>
      <c r="Q17" s="47">
        <v>10</v>
      </c>
      <c r="R17" s="43">
        <v>10</v>
      </c>
      <c r="S17" s="50">
        <f t="shared" si="7"/>
        <v>0</v>
      </c>
      <c r="T17" s="51"/>
      <c r="U17" s="131">
        <f t="shared" si="8"/>
        <v>1</v>
      </c>
      <c r="V17" s="47">
        <v>15</v>
      </c>
      <c r="W17" s="43">
        <v>7</v>
      </c>
      <c r="X17" s="78">
        <f t="shared" si="9"/>
        <v>8</v>
      </c>
      <c r="Y17" s="148" t="s">
        <v>149</v>
      </c>
      <c r="Z17" s="49">
        <f t="shared" si="10"/>
        <v>0.46666666666666667</v>
      </c>
      <c r="AA17" s="47">
        <v>13</v>
      </c>
      <c r="AB17" s="43">
        <v>13</v>
      </c>
      <c r="AC17" s="78">
        <f t="shared" si="11"/>
        <v>0</v>
      </c>
      <c r="AD17" s="51"/>
      <c r="AE17" s="131">
        <f t="shared" si="12"/>
        <v>1</v>
      </c>
      <c r="AF17" s="13">
        <v>13</v>
      </c>
      <c r="AG17" s="43">
        <v>13</v>
      </c>
      <c r="AH17" s="43">
        <f t="shared" si="13"/>
        <v>0</v>
      </c>
      <c r="AI17" s="43"/>
      <c r="AJ17" s="133">
        <f t="shared" si="14"/>
        <v>1</v>
      </c>
    </row>
    <row r="18" spans="2:36" ht="44" thickBot="1" x14ac:dyDescent="0.4">
      <c r="B18" s="104" t="s">
        <v>26</v>
      </c>
      <c r="C18" s="21">
        <v>37</v>
      </c>
      <c r="D18" s="94">
        <f t="shared" si="0"/>
        <v>29</v>
      </c>
      <c r="E18" s="85">
        <f t="shared" si="1"/>
        <v>8</v>
      </c>
      <c r="F18" s="98">
        <f t="shared" si="2"/>
        <v>0.78378378378378377</v>
      </c>
      <c r="G18" s="66">
        <v>7</v>
      </c>
      <c r="H18" s="43">
        <v>5</v>
      </c>
      <c r="I18" s="48">
        <f t="shared" si="3"/>
        <v>2</v>
      </c>
      <c r="J18" s="67"/>
      <c r="K18" s="49">
        <f t="shared" si="4"/>
        <v>0.7142857142857143</v>
      </c>
      <c r="L18" s="66">
        <v>6</v>
      </c>
      <c r="M18" s="73">
        <v>6</v>
      </c>
      <c r="N18" s="80">
        <f t="shared" si="5"/>
        <v>0</v>
      </c>
      <c r="O18" s="81"/>
      <c r="P18" s="129">
        <f t="shared" si="6"/>
        <v>1</v>
      </c>
      <c r="Q18" s="66">
        <v>2</v>
      </c>
      <c r="R18" s="43">
        <v>2</v>
      </c>
      <c r="S18" s="68">
        <f t="shared" si="7"/>
        <v>0</v>
      </c>
      <c r="T18" s="67"/>
      <c r="U18" s="131">
        <f t="shared" si="8"/>
        <v>1</v>
      </c>
      <c r="V18" s="66">
        <v>6</v>
      </c>
      <c r="W18" s="43">
        <v>0</v>
      </c>
      <c r="X18" s="80">
        <f t="shared" si="9"/>
        <v>6</v>
      </c>
      <c r="Y18" s="149" t="s">
        <v>147</v>
      </c>
      <c r="Z18" s="49">
        <f t="shared" si="10"/>
        <v>0</v>
      </c>
      <c r="AA18" s="66">
        <v>5</v>
      </c>
      <c r="AB18" s="43">
        <v>5</v>
      </c>
      <c r="AC18" s="80">
        <f t="shared" si="11"/>
        <v>0</v>
      </c>
      <c r="AD18" s="67"/>
      <c r="AE18" s="131">
        <f t="shared" si="12"/>
        <v>1</v>
      </c>
      <c r="AF18" s="13">
        <v>11</v>
      </c>
      <c r="AG18" s="43">
        <v>11</v>
      </c>
      <c r="AH18" s="43">
        <f t="shared" si="13"/>
        <v>0</v>
      </c>
      <c r="AI18" s="43"/>
      <c r="AJ18" s="133">
        <f t="shared" si="14"/>
        <v>1</v>
      </c>
    </row>
    <row r="19" spans="2:36" s="69" customFormat="1" x14ac:dyDescent="0.35">
      <c r="C19" s="1"/>
      <c r="D19" s="57"/>
      <c r="E19" s="57"/>
      <c r="F19" s="1"/>
      <c r="G19" s="1"/>
      <c r="H19" s="1"/>
      <c r="I19" s="1"/>
      <c r="K19" s="27"/>
      <c r="L19" s="1"/>
      <c r="M19" s="1"/>
      <c r="N19" s="1"/>
    </row>
    <row r="20" spans="2:36" s="69" customFormat="1" x14ac:dyDescent="0.35">
      <c r="C20" s="1"/>
      <c r="D20" s="57"/>
      <c r="E20" s="57"/>
      <c r="F20" s="1"/>
      <c r="G20" s="1"/>
      <c r="H20" s="1"/>
      <c r="I20" s="1"/>
      <c r="L20" s="1"/>
      <c r="M20" s="1"/>
      <c r="N20" s="1"/>
    </row>
    <row r="21" spans="2:36" ht="16" thickBot="1" x14ac:dyDescent="0.4">
      <c r="B21" s="70" t="s">
        <v>15</v>
      </c>
      <c r="E21" s="57"/>
      <c r="F21" s="1"/>
      <c r="G21" s="71" t="s">
        <v>97</v>
      </c>
    </row>
    <row r="22" spans="2:36" ht="43.5" x14ac:dyDescent="0.35">
      <c r="B22" s="106" t="s">
        <v>36</v>
      </c>
      <c r="C22" s="13">
        <v>45</v>
      </c>
      <c r="D22" s="96">
        <v>44</v>
      </c>
      <c r="E22" s="97">
        <f>SUM(C22-D22)</f>
        <v>1</v>
      </c>
      <c r="F22" s="111">
        <f>D22/C22</f>
        <v>0.97777777777777775</v>
      </c>
      <c r="G22" s="40"/>
      <c r="H22" s="41"/>
      <c r="I22" s="42"/>
      <c r="J22" s="42"/>
      <c r="K22" s="42"/>
      <c r="L22" s="43"/>
      <c r="M22" s="41"/>
      <c r="N22" s="43"/>
      <c r="O22" s="42"/>
      <c r="P22" s="42"/>
      <c r="Q22" s="42"/>
      <c r="R22" s="41"/>
      <c r="S22" s="42"/>
      <c r="T22" s="42"/>
      <c r="U22" s="42"/>
      <c r="V22" s="42"/>
      <c r="W22" s="44"/>
      <c r="X22" s="42"/>
      <c r="Y22" s="148" t="s">
        <v>151</v>
      </c>
      <c r="Z22" s="42"/>
      <c r="AA22" s="42"/>
      <c r="AB22" s="44"/>
      <c r="AC22" s="42"/>
      <c r="AD22" s="42"/>
      <c r="AE22" s="42"/>
      <c r="AF22" s="42"/>
      <c r="AG22" s="44"/>
      <c r="AH22" s="42"/>
      <c r="AI22" s="42"/>
      <c r="AJ22" s="42"/>
    </row>
    <row r="23" spans="2:36" x14ac:dyDescent="0.35">
      <c r="B23" s="108" t="s">
        <v>37</v>
      </c>
      <c r="C23" s="13">
        <v>35</v>
      </c>
      <c r="D23" s="96" t="s">
        <v>123</v>
      </c>
      <c r="E23" s="97">
        <f t="shared" ref="E23:E53" si="15">SUM(C23-D23)</f>
        <v>35</v>
      </c>
      <c r="F23" s="112">
        <f t="shared" ref="F23:F53" si="16">D23/C23</f>
        <v>0</v>
      </c>
      <c r="G23" s="40"/>
      <c r="H23" s="41"/>
      <c r="I23" s="42"/>
      <c r="J23" s="42"/>
      <c r="K23" s="42"/>
      <c r="L23" s="43"/>
      <c r="M23" s="41"/>
      <c r="N23" s="43"/>
      <c r="O23" s="42"/>
      <c r="P23" s="42"/>
      <c r="Q23" s="42"/>
      <c r="R23" s="41"/>
      <c r="S23" s="42"/>
      <c r="T23" s="42"/>
      <c r="U23" s="42"/>
      <c r="V23" s="42"/>
      <c r="W23" s="44"/>
      <c r="X23" s="42"/>
      <c r="Y23" s="42"/>
      <c r="Z23" s="42"/>
      <c r="AA23" s="42"/>
      <c r="AB23" s="44"/>
      <c r="AC23" s="42"/>
      <c r="AD23" s="42"/>
      <c r="AE23" s="42"/>
      <c r="AF23" s="42"/>
      <c r="AG23" s="44"/>
      <c r="AH23" s="42"/>
      <c r="AI23" s="42"/>
      <c r="AJ23" s="42"/>
    </row>
    <row r="24" spans="2:36" x14ac:dyDescent="0.35">
      <c r="B24" s="107" t="s">
        <v>38</v>
      </c>
      <c r="C24" s="13">
        <v>45</v>
      </c>
      <c r="D24" s="96">
        <v>45</v>
      </c>
      <c r="E24" s="97">
        <f t="shared" si="15"/>
        <v>0</v>
      </c>
      <c r="F24" s="111">
        <f t="shared" si="16"/>
        <v>1</v>
      </c>
      <c r="G24" s="40"/>
      <c r="H24" s="41"/>
      <c r="I24" s="42"/>
      <c r="J24" s="42"/>
      <c r="K24" s="42"/>
      <c r="L24" s="43"/>
      <c r="M24" s="41"/>
      <c r="N24" s="43"/>
      <c r="O24" s="42"/>
      <c r="P24" s="42"/>
      <c r="Q24" s="42"/>
      <c r="R24" s="41"/>
      <c r="S24" s="42"/>
      <c r="T24" s="42"/>
      <c r="U24" s="42"/>
      <c r="V24" s="42"/>
      <c r="W24" s="44"/>
      <c r="X24" s="42"/>
      <c r="Y24" s="42"/>
      <c r="Z24" s="42"/>
      <c r="AA24" s="42"/>
      <c r="AB24" s="44"/>
      <c r="AC24" s="42"/>
      <c r="AD24" s="42"/>
      <c r="AE24" s="42"/>
      <c r="AF24" s="42"/>
      <c r="AG24" s="44"/>
      <c r="AH24" s="42"/>
      <c r="AI24" s="42"/>
      <c r="AJ24" s="42"/>
    </row>
    <row r="25" spans="2:36" ht="43.5" x14ac:dyDescent="0.35">
      <c r="B25" s="107" t="s">
        <v>39</v>
      </c>
      <c r="C25" s="13">
        <v>45</v>
      </c>
      <c r="D25" s="96">
        <v>43</v>
      </c>
      <c r="E25" s="97">
        <f t="shared" si="15"/>
        <v>2</v>
      </c>
      <c r="F25" s="111">
        <f t="shared" si="16"/>
        <v>0.9555555555555556</v>
      </c>
      <c r="G25" s="45"/>
      <c r="H25" s="41"/>
      <c r="I25" s="42"/>
      <c r="J25" s="42"/>
      <c r="K25" s="42"/>
      <c r="L25" s="43"/>
      <c r="M25" s="41"/>
      <c r="N25" s="43"/>
      <c r="O25" s="42"/>
      <c r="P25" s="42"/>
      <c r="Q25" s="42"/>
      <c r="R25" s="41"/>
      <c r="S25" s="42"/>
      <c r="T25" s="42"/>
      <c r="U25" s="42"/>
      <c r="V25" s="42"/>
      <c r="W25" s="44"/>
      <c r="X25" s="42"/>
      <c r="Y25" s="148" t="s">
        <v>150</v>
      </c>
      <c r="Z25" s="42"/>
      <c r="AA25" s="42"/>
      <c r="AB25" s="44"/>
      <c r="AC25" s="42"/>
      <c r="AD25" s="42"/>
      <c r="AE25" s="42"/>
      <c r="AF25" s="42"/>
      <c r="AG25" s="44"/>
      <c r="AH25" s="42"/>
      <c r="AI25" s="42"/>
      <c r="AJ25" s="42"/>
    </row>
    <row r="26" spans="2:36" hidden="1" x14ac:dyDescent="0.35">
      <c r="B26" s="53" t="s">
        <v>40</v>
      </c>
      <c r="C26" s="13"/>
      <c r="D26" s="96" t="s">
        <v>123</v>
      </c>
      <c r="E26" s="97">
        <f t="shared" si="15"/>
        <v>0</v>
      </c>
      <c r="F26" s="39"/>
      <c r="G26" s="40"/>
      <c r="H26" s="41"/>
      <c r="I26" s="42"/>
      <c r="J26" s="42"/>
      <c r="K26" s="42"/>
      <c r="L26" s="43"/>
      <c r="M26" s="41"/>
      <c r="N26" s="43"/>
      <c r="O26" s="42"/>
      <c r="P26" s="42"/>
      <c r="Q26" s="42"/>
      <c r="R26" s="41"/>
      <c r="S26" s="42"/>
      <c r="T26" s="42"/>
      <c r="U26" s="42"/>
      <c r="V26" s="42"/>
      <c r="W26" s="44"/>
      <c r="X26" s="42"/>
      <c r="Y26" s="42"/>
      <c r="Z26" s="42"/>
      <c r="AA26" s="42"/>
      <c r="AB26" s="44"/>
      <c r="AC26" s="42"/>
      <c r="AD26" s="42"/>
      <c r="AE26" s="42"/>
      <c r="AF26" s="42"/>
      <c r="AG26" s="44"/>
      <c r="AH26" s="42"/>
      <c r="AI26" s="42"/>
      <c r="AJ26" s="42"/>
    </row>
    <row r="27" spans="2:36" x14ac:dyDescent="0.35">
      <c r="B27" s="108" t="s">
        <v>41</v>
      </c>
      <c r="C27" s="13">
        <v>32</v>
      </c>
      <c r="D27" s="96" t="s">
        <v>123</v>
      </c>
      <c r="E27" s="97">
        <f t="shared" si="15"/>
        <v>32</v>
      </c>
      <c r="F27" s="112">
        <f t="shared" si="16"/>
        <v>0</v>
      </c>
      <c r="G27" s="40"/>
      <c r="H27" s="41"/>
      <c r="I27" s="42"/>
      <c r="J27" s="42"/>
      <c r="K27" s="42"/>
      <c r="L27" s="43"/>
      <c r="M27" s="41"/>
      <c r="N27" s="43"/>
      <c r="O27" s="42"/>
      <c r="P27" s="42"/>
      <c r="Q27" s="42"/>
      <c r="R27" s="41"/>
      <c r="S27" s="42"/>
      <c r="T27" s="42"/>
      <c r="U27" s="42"/>
      <c r="V27" s="42"/>
      <c r="W27" s="44"/>
      <c r="X27" s="42"/>
      <c r="Y27" s="42"/>
      <c r="Z27" s="42"/>
      <c r="AA27" s="42"/>
      <c r="AB27" s="44"/>
      <c r="AC27" s="42"/>
      <c r="AD27" s="42"/>
      <c r="AE27" s="42"/>
      <c r="AF27" s="42"/>
      <c r="AG27" s="44"/>
      <c r="AH27" s="42"/>
      <c r="AI27" s="42"/>
      <c r="AJ27" s="42"/>
    </row>
    <row r="28" spans="2:36" hidden="1" x14ac:dyDescent="0.35">
      <c r="B28" s="108" t="s">
        <v>42</v>
      </c>
      <c r="C28" s="13"/>
      <c r="D28" s="96" t="s">
        <v>123</v>
      </c>
      <c r="E28" s="97">
        <f t="shared" si="15"/>
        <v>0</v>
      </c>
      <c r="F28" s="39"/>
      <c r="G28" s="40"/>
      <c r="H28" s="41"/>
      <c r="I28" s="42"/>
      <c r="J28" s="42"/>
      <c r="K28" s="42"/>
      <c r="L28" s="43"/>
      <c r="M28" s="41"/>
      <c r="N28" s="43"/>
      <c r="O28" s="42"/>
      <c r="P28" s="42"/>
      <c r="Q28" s="42"/>
      <c r="R28" s="41"/>
      <c r="S28" s="42"/>
      <c r="T28" s="42"/>
      <c r="U28" s="42"/>
      <c r="V28" s="42"/>
      <c r="W28" s="44"/>
      <c r="X28" s="42"/>
      <c r="Y28" s="42"/>
      <c r="Z28" s="42"/>
      <c r="AA28" s="42"/>
      <c r="AB28" s="44"/>
      <c r="AC28" s="42"/>
      <c r="AD28" s="42"/>
      <c r="AE28" s="42"/>
      <c r="AF28" s="42"/>
      <c r="AG28" s="44"/>
      <c r="AH28" s="42"/>
      <c r="AI28" s="42"/>
      <c r="AJ28" s="42"/>
    </row>
    <row r="29" spans="2:36" x14ac:dyDescent="0.35">
      <c r="B29" s="108" t="s">
        <v>43</v>
      </c>
      <c r="C29" s="13">
        <v>60</v>
      </c>
      <c r="D29" s="96">
        <v>49</v>
      </c>
      <c r="E29" s="97">
        <f t="shared" si="15"/>
        <v>11</v>
      </c>
      <c r="F29" s="111">
        <f t="shared" si="16"/>
        <v>0.81666666666666665</v>
      </c>
      <c r="G29" s="45"/>
      <c r="H29" s="41"/>
      <c r="I29" s="42"/>
      <c r="J29" s="42"/>
      <c r="K29" s="42"/>
      <c r="L29" s="43"/>
      <c r="M29" s="41"/>
      <c r="N29" s="43"/>
      <c r="O29" s="42"/>
      <c r="P29" s="42"/>
      <c r="Q29" s="42"/>
      <c r="R29" s="41"/>
      <c r="S29" s="42"/>
      <c r="T29" s="42"/>
      <c r="U29" s="42"/>
      <c r="V29" s="42"/>
      <c r="W29" s="44"/>
      <c r="X29" s="42"/>
      <c r="Y29" s="42"/>
      <c r="Z29" s="42"/>
      <c r="AA29" s="42"/>
      <c r="AB29" s="44"/>
      <c r="AC29" s="42"/>
      <c r="AD29" s="42"/>
      <c r="AE29" s="42"/>
      <c r="AF29" s="42"/>
      <c r="AG29" s="44"/>
      <c r="AH29" s="42"/>
      <c r="AI29" s="42"/>
      <c r="AJ29" s="42"/>
    </row>
    <row r="30" spans="2:36" x14ac:dyDescent="0.35">
      <c r="B30" s="108" t="s">
        <v>44</v>
      </c>
      <c r="C30" s="13">
        <v>55</v>
      </c>
      <c r="D30" s="96" t="s">
        <v>123</v>
      </c>
      <c r="E30" s="97">
        <f t="shared" si="15"/>
        <v>55</v>
      </c>
      <c r="F30" s="112">
        <f t="shared" si="16"/>
        <v>0</v>
      </c>
      <c r="G30" s="40"/>
      <c r="H30" s="41"/>
      <c r="I30" s="42"/>
      <c r="J30" s="42"/>
      <c r="K30" s="42"/>
      <c r="L30" s="43"/>
      <c r="M30" s="41"/>
      <c r="N30" s="43"/>
      <c r="O30" s="42"/>
      <c r="P30" s="42"/>
      <c r="Q30" s="42"/>
      <c r="R30" s="41"/>
      <c r="S30" s="42"/>
      <c r="T30" s="42"/>
      <c r="U30" s="42"/>
      <c r="V30" s="42"/>
      <c r="W30" s="44"/>
      <c r="X30" s="42"/>
      <c r="Y30" s="42"/>
      <c r="Z30" s="42"/>
      <c r="AA30" s="42"/>
      <c r="AB30" s="44"/>
      <c r="AC30" s="42"/>
      <c r="AD30" s="42"/>
      <c r="AE30" s="42"/>
      <c r="AF30" s="42"/>
      <c r="AG30" s="44"/>
      <c r="AH30" s="42"/>
      <c r="AI30" s="42"/>
      <c r="AJ30" s="42"/>
    </row>
    <row r="31" spans="2:36" ht="43.5" x14ac:dyDescent="0.35">
      <c r="B31" s="109" t="s">
        <v>45</v>
      </c>
      <c r="C31" s="13">
        <v>75</v>
      </c>
      <c r="D31" s="96">
        <v>67</v>
      </c>
      <c r="E31" s="97">
        <f t="shared" si="15"/>
        <v>8</v>
      </c>
      <c r="F31" s="111">
        <f t="shared" si="16"/>
        <v>0.89333333333333331</v>
      </c>
      <c r="G31" s="45"/>
      <c r="H31" s="41"/>
      <c r="I31" s="42"/>
      <c r="J31" s="42"/>
      <c r="K31" s="42"/>
      <c r="L31" s="43"/>
      <c r="M31" s="41"/>
      <c r="N31" s="43"/>
      <c r="O31" s="42"/>
      <c r="P31" s="42"/>
      <c r="Q31" s="42"/>
      <c r="R31" s="41"/>
      <c r="S31" s="42"/>
      <c r="T31" s="42"/>
      <c r="U31" s="42"/>
      <c r="V31" s="42"/>
      <c r="W31" s="44"/>
      <c r="X31" s="42"/>
      <c r="Y31" s="148" t="s">
        <v>148</v>
      </c>
      <c r="Z31" s="42"/>
      <c r="AA31" s="42"/>
      <c r="AB31" s="44"/>
      <c r="AC31" s="42"/>
      <c r="AD31" s="42"/>
      <c r="AE31" s="42"/>
      <c r="AF31" s="42"/>
      <c r="AG31" s="44"/>
      <c r="AH31" s="42"/>
      <c r="AI31" s="42"/>
      <c r="AJ31" s="42"/>
    </row>
    <row r="32" spans="2:36" ht="43.5" x14ac:dyDescent="0.35">
      <c r="B32" s="109" t="s">
        <v>46</v>
      </c>
      <c r="C32" s="13">
        <v>75</v>
      </c>
      <c r="D32" s="96">
        <v>67</v>
      </c>
      <c r="E32" s="97">
        <f t="shared" si="15"/>
        <v>8</v>
      </c>
      <c r="F32" s="111">
        <f t="shared" si="16"/>
        <v>0.89333333333333331</v>
      </c>
      <c r="G32" s="45"/>
      <c r="H32" s="41"/>
      <c r="I32" s="42"/>
      <c r="J32" s="42"/>
      <c r="K32" s="42"/>
      <c r="L32" s="43"/>
      <c r="M32" s="41"/>
      <c r="N32" s="43"/>
      <c r="O32" s="42"/>
      <c r="P32" s="42"/>
      <c r="Q32" s="42"/>
      <c r="R32" s="41"/>
      <c r="S32" s="42"/>
      <c r="T32" s="42"/>
      <c r="U32" s="42"/>
      <c r="V32" s="42"/>
      <c r="W32" s="44"/>
      <c r="X32" s="42"/>
      <c r="Y32" s="148" t="s">
        <v>149</v>
      </c>
      <c r="Z32" s="42"/>
      <c r="AA32" s="42"/>
      <c r="AB32" s="44"/>
      <c r="AC32" s="42"/>
      <c r="AD32" s="42"/>
      <c r="AE32" s="42"/>
      <c r="AF32" s="42"/>
      <c r="AG32" s="44"/>
      <c r="AH32" s="42"/>
      <c r="AI32" s="42"/>
      <c r="AJ32" s="42"/>
    </row>
    <row r="33" spans="2:36" ht="43.5" x14ac:dyDescent="0.35">
      <c r="B33" s="109" t="s">
        <v>47</v>
      </c>
      <c r="C33" s="13">
        <v>37</v>
      </c>
      <c r="D33" s="96">
        <v>29</v>
      </c>
      <c r="E33" s="97">
        <f t="shared" si="15"/>
        <v>8</v>
      </c>
      <c r="F33" s="112">
        <f t="shared" si="16"/>
        <v>0.78378378378378377</v>
      </c>
      <c r="G33" s="45"/>
      <c r="H33" s="41"/>
      <c r="I33" s="42"/>
      <c r="J33" s="42"/>
      <c r="K33" s="42"/>
      <c r="L33" s="43"/>
      <c r="M33" s="41"/>
      <c r="N33" s="43"/>
      <c r="O33" s="42"/>
      <c r="P33" s="42"/>
      <c r="Q33" s="42"/>
      <c r="R33" s="41"/>
      <c r="S33" s="42"/>
      <c r="T33" s="42"/>
      <c r="U33" s="42"/>
      <c r="V33" s="42"/>
      <c r="W33" s="44"/>
      <c r="X33" s="42"/>
      <c r="Y33" s="149" t="s">
        <v>147</v>
      </c>
      <c r="Z33" s="42"/>
      <c r="AA33" s="42"/>
      <c r="AB33" s="44"/>
      <c r="AC33" s="42"/>
      <c r="AD33" s="42"/>
      <c r="AE33" s="42"/>
      <c r="AF33" s="42"/>
      <c r="AG33" s="44"/>
      <c r="AH33" s="42"/>
      <c r="AI33" s="42"/>
      <c r="AJ33" s="42"/>
    </row>
    <row r="34" spans="2:36" x14ac:dyDescent="0.35">
      <c r="B34" s="110" t="s">
        <v>48</v>
      </c>
      <c r="C34" s="25">
        <v>5784</v>
      </c>
      <c r="D34" s="96">
        <v>4791</v>
      </c>
      <c r="E34" s="97">
        <f t="shared" si="15"/>
        <v>993</v>
      </c>
      <c r="F34" s="111">
        <f t="shared" si="16"/>
        <v>0.82831950207468885</v>
      </c>
      <c r="G34" s="45"/>
      <c r="H34" s="41"/>
      <c r="I34" s="42"/>
      <c r="J34" s="42"/>
      <c r="K34" s="42"/>
      <c r="L34" s="43"/>
      <c r="M34" s="41"/>
      <c r="N34" s="43"/>
      <c r="O34" s="42"/>
      <c r="P34" s="42"/>
      <c r="Q34" s="42"/>
      <c r="R34" s="41"/>
      <c r="S34" s="42"/>
      <c r="T34" s="42"/>
      <c r="U34" s="42"/>
      <c r="V34" s="42"/>
      <c r="W34" s="44"/>
      <c r="X34" s="42"/>
      <c r="Y34" s="42"/>
      <c r="Z34" s="42"/>
      <c r="AA34" s="42"/>
      <c r="AB34" s="44"/>
      <c r="AC34" s="42"/>
      <c r="AD34" s="42"/>
      <c r="AE34" s="42"/>
      <c r="AF34" s="42"/>
      <c r="AG34" s="44"/>
      <c r="AH34" s="42"/>
      <c r="AI34" s="42"/>
      <c r="AJ34" s="42"/>
    </row>
    <row r="35" spans="2:36" hidden="1" x14ac:dyDescent="0.35">
      <c r="B35" s="110" t="s">
        <v>49</v>
      </c>
      <c r="C35" s="13"/>
      <c r="D35" s="96" t="s">
        <v>124</v>
      </c>
      <c r="E35" s="97">
        <f t="shared" si="15"/>
        <v>-51</v>
      </c>
      <c r="F35" s="39"/>
      <c r="G35" s="40"/>
      <c r="H35" s="41"/>
      <c r="I35" s="42"/>
      <c r="J35" s="42"/>
      <c r="K35" s="42"/>
      <c r="L35" s="43"/>
      <c r="M35" s="41"/>
      <c r="N35" s="43"/>
      <c r="O35" s="42"/>
      <c r="P35" s="42"/>
      <c r="Q35" s="42"/>
      <c r="R35" s="41"/>
      <c r="S35" s="42"/>
      <c r="T35" s="42"/>
      <c r="U35" s="42"/>
      <c r="V35" s="42"/>
      <c r="W35" s="44"/>
      <c r="X35" s="42"/>
      <c r="Y35" s="42"/>
      <c r="Z35" s="42"/>
      <c r="AA35" s="42"/>
      <c r="AB35" s="44"/>
      <c r="AC35" s="42"/>
      <c r="AD35" s="42"/>
      <c r="AE35" s="42"/>
      <c r="AF35" s="42"/>
      <c r="AG35" s="44"/>
      <c r="AH35" s="42"/>
      <c r="AI35" s="42"/>
      <c r="AJ35" s="42"/>
    </row>
    <row r="36" spans="2:36" x14ac:dyDescent="0.35">
      <c r="B36" s="110" t="s">
        <v>50</v>
      </c>
      <c r="C36" s="13">
        <v>1455</v>
      </c>
      <c r="D36" s="96">
        <v>1551</v>
      </c>
      <c r="E36" s="97">
        <f t="shared" si="15"/>
        <v>-96</v>
      </c>
      <c r="F36" s="113">
        <f t="shared" si="16"/>
        <v>1.065979381443299</v>
      </c>
      <c r="G36" s="40"/>
      <c r="H36" s="41"/>
      <c r="I36" s="42"/>
      <c r="J36" s="42"/>
      <c r="K36" s="42"/>
      <c r="L36" s="43"/>
      <c r="M36" s="41"/>
      <c r="N36" s="43"/>
      <c r="O36" s="42"/>
      <c r="P36" s="42"/>
      <c r="Q36" s="42"/>
      <c r="R36" s="41"/>
      <c r="S36" s="42"/>
      <c r="T36" s="42"/>
      <c r="U36" s="42"/>
      <c r="V36" s="42"/>
      <c r="W36" s="44"/>
      <c r="X36" s="42"/>
      <c r="Y36" s="42"/>
      <c r="Z36" s="42"/>
      <c r="AA36" s="42"/>
      <c r="AB36" s="44"/>
      <c r="AC36" s="42"/>
      <c r="AD36" s="42"/>
      <c r="AE36" s="42"/>
      <c r="AF36" s="42"/>
      <c r="AG36" s="44"/>
      <c r="AH36" s="42"/>
      <c r="AI36" s="42"/>
      <c r="AJ36" s="42"/>
    </row>
    <row r="37" spans="2:36" hidden="1" x14ac:dyDescent="0.35">
      <c r="B37" s="53" t="s">
        <v>51</v>
      </c>
      <c r="C37" s="13"/>
      <c r="D37" s="96" t="s">
        <v>125</v>
      </c>
      <c r="E37" s="97">
        <f t="shared" si="15"/>
        <v>-529</v>
      </c>
      <c r="F37" s="39"/>
      <c r="G37" s="40"/>
      <c r="H37" s="41">
        <v>6</v>
      </c>
      <c r="I37" s="42"/>
      <c r="J37" s="42"/>
      <c r="K37" s="42"/>
      <c r="L37" s="43"/>
      <c r="M37" s="41" t="s">
        <v>107</v>
      </c>
      <c r="N37" s="43"/>
      <c r="O37" s="42"/>
      <c r="P37" s="42"/>
      <c r="Q37" s="42"/>
      <c r="R37" s="41"/>
      <c r="S37" s="42"/>
      <c r="T37" s="42"/>
      <c r="U37" s="42"/>
      <c r="V37" s="42"/>
      <c r="W37" s="44">
        <v>8</v>
      </c>
      <c r="X37" s="42"/>
      <c r="Y37" s="42"/>
      <c r="Z37" s="42"/>
      <c r="AA37" s="42"/>
      <c r="AB37" s="44">
        <v>40</v>
      </c>
      <c r="AC37" s="42"/>
      <c r="AD37" s="42"/>
      <c r="AE37" s="42"/>
      <c r="AF37" s="42"/>
      <c r="AG37" s="44">
        <v>179</v>
      </c>
      <c r="AH37" s="42"/>
      <c r="AI37" s="42"/>
      <c r="AJ37" s="42"/>
    </row>
    <row r="38" spans="2:36" hidden="1" x14ac:dyDescent="0.35">
      <c r="B38" s="53" t="s">
        <v>52</v>
      </c>
      <c r="C38" s="13"/>
      <c r="D38" s="96" t="s">
        <v>126</v>
      </c>
      <c r="E38" s="97">
        <f t="shared" si="15"/>
        <v>-54</v>
      </c>
      <c r="F38" s="39"/>
      <c r="G38" s="40"/>
      <c r="H38" s="41">
        <v>1</v>
      </c>
      <c r="I38" s="42"/>
      <c r="J38" s="42"/>
      <c r="K38" s="42"/>
      <c r="L38" s="43"/>
      <c r="M38" s="41" t="s">
        <v>108</v>
      </c>
      <c r="N38" s="43"/>
      <c r="O38" s="42"/>
      <c r="P38" s="42"/>
      <c r="Q38" s="42"/>
      <c r="R38" s="41"/>
      <c r="S38" s="42"/>
      <c r="T38" s="42"/>
      <c r="U38" s="42"/>
      <c r="V38" s="42"/>
      <c r="W38" s="44">
        <v>1</v>
      </c>
      <c r="X38" s="42"/>
      <c r="Y38" s="42"/>
      <c r="Z38" s="42"/>
      <c r="AA38" s="42"/>
      <c r="AB38" s="44">
        <v>8</v>
      </c>
      <c r="AC38" s="42"/>
      <c r="AD38" s="42"/>
      <c r="AE38" s="42"/>
      <c r="AF38" s="42"/>
      <c r="AG38" s="44">
        <v>18</v>
      </c>
      <c r="AH38" s="42"/>
      <c r="AI38" s="42"/>
      <c r="AJ38" s="42"/>
    </row>
    <row r="39" spans="2:36" hidden="1" x14ac:dyDescent="0.35">
      <c r="B39" s="53" t="s">
        <v>53</v>
      </c>
      <c r="C39" s="13">
        <v>11</v>
      </c>
      <c r="D39" s="96">
        <v>18</v>
      </c>
      <c r="E39" s="97">
        <f t="shared" si="15"/>
        <v>-7</v>
      </c>
      <c r="F39" s="39">
        <f t="shared" si="16"/>
        <v>1.6363636363636365</v>
      </c>
      <c r="G39" s="40"/>
      <c r="H39" s="41" t="s">
        <v>101</v>
      </c>
      <c r="I39" s="42"/>
      <c r="J39" s="42"/>
      <c r="K39" s="42"/>
      <c r="L39" s="43"/>
      <c r="M39" s="41">
        <v>0</v>
      </c>
      <c r="N39" s="43"/>
      <c r="O39" s="42"/>
      <c r="P39" s="42"/>
      <c r="Q39" s="42"/>
      <c r="R39" s="41" t="s">
        <v>106</v>
      </c>
      <c r="S39" s="42"/>
      <c r="T39" s="42"/>
      <c r="U39" s="42"/>
      <c r="V39" s="42"/>
      <c r="W39" s="44">
        <v>4</v>
      </c>
      <c r="X39" s="42"/>
      <c r="Y39" s="42"/>
      <c r="Z39" s="42"/>
      <c r="AA39" s="42"/>
      <c r="AB39" s="44">
        <v>2</v>
      </c>
      <c r="AC39" s="42"/>
      <c r="AD39" s="42"/>
      <c r="AE39" s="42"/>
      <c r="AF39" s="42"/>
      <c r="AG39" s="44">
        <v>0</v>
      </c>
      <c r="AH39" s="42"/>
      <c r="AI39" s="42"/>
      <c r="AJ39" s="42"/>
    </row>
    <row r="40" spans="2:36" hidden="1" x14ac:dyDescent="0.35">
      <c r="B40" s="53" t="s">
        <v>54</v>
      </c>
      <c r="C40" s="13"/>
      <c r="D40" s="96" t="s">
        <v>123</v>
      </c>
      <c r="E40" s="97">
        <f t="shared" si="15"/>
        <v>0</v>
      </c>
      <c r="F40" s="39"/>
      <c r="G40" s="42"/>
      <c r="H40" s="41">
        <v>0</v>
      </c>
      <c r="I40" s="42"/>
      <c r="J40" s="42"/>
      <c r="K40" s="42"/>
      <c r="L40" s="43"/>
      <c r="M40" s="41">
        <v>0</v>
      </c>
      <c r="N40" s="43"/>
      <c r="O40" s="42"/>
      <c r="P40" s="42"/>
      <c r="Q40" s="42"/>
      <c r="R40" s="41"/>
      <c r="S40" s="42"/>
      <c r="T40" s="42"/>
      <c r="U40" s="42"/>
      <c r="V40" s="42"/>
      <c r="W40" s="44">
        <v>0</v>
      </c>
      <c r="X40" s="42"/>
      <c r="Y40" s="42"/>
      <c r="Z40" s="42"/>
      <c r="AA40" s="42"/>
      <c r="AB40" s="44">
        <v>0</v>
      </c>
      <c r="AC40" s="42"/>
      <c r="AD40" s="42"/>
      <c r="AE40" s="42"/>
      <c r="AF40" s="42"/>
      <c r="AG40" s="44">
        <v>0</v>
      </c>
      <c r="AH40" s="42"/>
      <c r="AI40" s="42"/>
      <c r="AJ40" s="42"/>
    </row>
    <row r="41" spans="2:36" hidden="1" x14ac:dyDescent="0.35">
      <c r="B41" s="53" t="s">
        <v>55</v>
      </c>
      <c r="C41" s="13">
        <v>1</v>
      </c>
      <c r="D41" s="96" t="s">
        <v>102</v>
      </c>
      <c r="E41" s="97">
        <f t="shared" si="15"/>
        <v>0</v>
      </c>
      <c r="F41" s="39">
        <f t="shared" si="16"/>
        <v>1</v>
      </c>
      <c r="G41" s="72"/>
      <c r="H41" s="41">
        <v>0</v>
      </c>
      <c r="I41" s="42"/>
      <c r="J41" s="42"/>
      <c r="K41" s="42"/>
      <c r="L41" s="43"/>
      <c r="M41" s="41">
        <v>0</v>
      </c>
      <c r="N41" s="43"/>
      <c r="O41" s="42"/>
      <c r="P41" s="42"/>
      <c r="Q41" s="42"/>
      <c r="R41" s="41" t="s">
        <v>102</v>
      </c>
      <c r="S41" s="42"/>
      <c r="T41" s="42"/>
      <c r="U41" s="42"/>
      <c r="V41" s="42"/>
      <c r="W41" s="44">
        <v>0</v>
      </c>
      <c r="X41" s="42"/>
      <c r="Y41" s="42"/>
      <c r="Z41" s="42"/>
      <c r="AA41" s="42"/>
      <c r="AB41" s="44">
        <v>0</v>
      </c>
      <c r="AC41" s="42"/>
      <c r="AD41" s="42"/>
      <c r="AE41" s="42"/>
      <c r="AF41" s="42"/>
      <c r="AG41" s="44">
        <v>0</v>
      </c>
      <c r="AH41" s="42"/>
      <c r="AI41" s="42"/>
      <c r="AJ41" s="42"/>
    </row>
    <row r="42" spans="2:36" hidden="1" x14ac:dyDescent="0.35">
      <c r="B42" s="53" t="s">
        <v>56</v>
      </c>
      <c r="C42" s="13"/>
      <c r="D42" s="96" t="s">
        <v>123</v>
      </c>
      <c r="E42" s="97">
        <f t="shared" si="15"/>
        <v>0</v>
      </c>
      <c r="F42" s="39"/>
      <c r="G42" s="42"/>
      <c r="H42" s="41">
        <v>0</v>
      </c>
      <c r="I42" s="42"/>
      <c r="J42" s="42"/>
      <c r="K42" s="42"/>
      <c r="L42" s="43"/>
      <c r="M42" s="41">
        <v>0</v>
      </c>
      <c r="N42" s="43"/>
      <c r="O42" s="42"/>
      <c r="P42" s="42"/>
      <c r="Q42" s="42"/>
      <c r="R42" s="41"/>
      <c r="S42" s="42"/>
      <c r="T42" s="42"/>
      <c r="U42" s="42"/>
      <c r="V42" s="42"/>
      <c r="W42" s="44">
        <v>0</v>
      </c>
      <c r="X42" s="42"/>
      <c r="Y42" s="42"/>
      <c r="Z42" s="42"/>
      <c r="AA42" s="42"/>
      <c r="AB42" s="44">
        <v>0</v>
      </c>
      <c r="AC42" s="42"/>
      <c r="AD42" s="42"/>
      <c r="AE42" s="42"/>
      <c r="AF42" s="42"/>
      <c r="AG42" s="44">
        <v>0</v>
      </c>
      <c r="AH42" s="42"/>
      <c r="AI42" s="42"/>
      <c r="AJ42" s="42"/>
    </row>
    <row r="43" spans="2:36" hidden="1" x14ac:dyDescent="0.35">
      <c r="B43" s="53" t="s">
        <v>57</v>
      </c>
      <c r="C43" s="13"/>
      <c r="D43" s="96" t="s">
        <v>123</v>
      </c>
      <c r="E43" s="97">
        <f t="shared" si="15"/>
        <v>0</v>
      </c>
      <c r="F43" s="39"/>
      <c r="G43" s="42"/>
      <c r="H43" s="41">
        <v>0</v>
      </c>
      <c r="I43" s="42"/>
      <c r="J43" s="42"/>
      <c r="K43" s="42"/>
      <c r="L43" s="43"/>
      <c r="M43" s="41">
        <v>0</v>
      </c>
      <c r="N43" s="43"/>
      <c r="O43" s="42"/>
      <c r="P43" s="42"/>
      <c r="Q43" s="42"/>
      <c r="R43" s="41"/>
      <c r="S43" s="42"/>
      <c r="T43" s="42"/>
      <c r="U43" s="42"/>
      <c r="V43" s="42"/>
      <c r="W43" s="44">
        <v>0</v>
      </c>
      <c r="X43" s="42"/>
      <c r="Y43" s="42"/>
      <c r="Z43" s="42"/>
      <c r="AA43" s="42"/>
      <c r="AB43" s="44">
        <v>0</v>
      </c>
      <c r="AC43" s="42"/>
      <c r="AD43" s="42"/>
      <c r="AE43" s="42"/>
      <c r="AF43" s="42"/>
      <c r="AG43" s="44">
        <v>0</v>
      </c>
      <c r="AH43" s="42"/>
      <c r="AI43" s="42"/>
      <c r="AJ43" s="42"/>
    </row>
    <row r="44" spans="2:36" hidden="1" x14ac:dyDescent="0.35">
      <c r="B44" s="53" t="s">
        <v>58</v>
      </c>
      <c r="C44" s="13"/>
      <c r="D44" s="96" t="s">
        <v>123</v>
      </c>
      <c r="E44" s="97">
        <f t="shared" si="15"/>
        <v>0</v>
      </c>
      <c r="F44" s="39"/>
      <c r="G44" s="42"/>
      <c r="H44" s="41">
        <v>0</v>
      </c>
      <c r="I44" s="42"/>
      <c r="J44" s="42"/>
      <c r="K44" s="42"/>
      <c r="L44" s="43"/>
      <c r="M44" s="41">
        <v>0</v>
      </c>
      <c r="N44" s="43"/>
      <c r="O44" s="42"/>
      <c r="P44" s="42"/>
      <c r="Q44" s="42"/>
      <c r="R44" s="41"/>
      <c r="S44" s="42"/>
      <c r="T44" s="42"/>
      <c r="U44" s="42"/>
      <c r="V44" s="42"/>
      <c r="W44" s="44">
        <v>0</v>
      </c>
      <c r="X44" s="42"/>
      <c r="Y44" s="42"/>
      <c r="Z44" s="42"/>
      <c r="AA44" s="42"/>
      <c r="AB44" s="44">
        <v>0</v>
      </c>
      <c r="AC44" s="42"/>
      <c r="AD44" s="42"/>
      <c r="AE44" s="42"/>
      <c r="AF44" s="42"/>
      <c r="AG44" s="44">
        <v>0</v>
      </c>
      <c r="AH44" s="42"/>
      <c r="AI44" s="42"/>
      <c r="AJ44" s="42"/>
    </row>
    <row r="45" spans="2:36" hidden="1" x14ac:dyDescent="0.35">
      <c r="B45" s="53" t="s">
        <v>59</v>
      </c>
      <c r="C45" s="13">
        <v>20</v>
      </c>
      <c r="D45" s="96">
        <v>24</v>
      </c>
      <c r="E45" s="97">
        <f t="shared" si="15"/>
        <v>-4</v>
      </c>
      <c r="F45" s="39">
        <f t="shared" si="16"/>
        <v>1.2</v>
      </c>
      <c r="G45" s="42"/>
      <c r="H45" s="41" t="s">
        <v>101</v>
      </c>
      <c r="I45" s="42"/>
      <c r="J45" s="42"/>
      <c r="K45" s="42"/>
      <c r="L45" s="43"/>
      <c r="M45" s="41" t="s">
        <v>101</v>
      </c>
      <c r="N45" s="43"/>
      <c r="O45" s="42"/>
      <c r="P45" s="42"/>
      <c r="Q45" s="42"/>
      <c r="R45" s="41" t="s">
        <v>102</v>
      </c>
      <c r="S45" s="42"/>
      <c r="T45" s="42"/>
      <c r="U45" s="42"/>
      <c r="V45" s="42"/>
      <c r="W45" s="44">
        <v>1</v>
      </c>
      <c r="X45" s="42"/>
      <c r="Y45" s="42"/>
      <c r="Z45" s="42"/>
      <c r="AA45" s="42"/>
      <c r="AB45" s="44">
        <v>3</v>
      </c>
      <c r="AC45" s="42"/>
      <c r="AD45" s="42"/>
      <c r="AE45" s="42"/>
      <c r="AF45" s="42"/>
      <c r="AG45" s="44">
        <v>4</v>
      </c>
      <c r="AH45" s="42"/>
      <c r="AI45" s="42"/>
      <c r="AJ45" s="42"/>
    </row>
    <row r="46" spans="2:36" hidden="1" x14ac:dyDescent="0.35">
      <c r="B46" s="53" t="s">
        <v>60</v>
      </c>
      <c r="C46" s="13"/>
      <c r="D46" s="96" t="s">
        <v>123</v>
      </c>
      <c r="E46" s="97">
        <f t="shared" si="15"/>
        <v>0</v>
      </c>
      <c r="F46" s="39"/>
      <c r="G46" s="42"/>
      <c r="H46" s="41" t="s">
        <v>103</v>
      </c>
      <c r="I46" s="42"/>
      <c r="J46" s="42"/>
      <c r="K46" s="42"/>
      <c r="L46" s="43"/>
      <c r="M46" s="41" t="s">
        <v>109</v>
      </c>
      <c r="N46" s="43"/>
      <c r="O46" s="42"/>
      <c r="P46" s="42"/>
      <c r="Q46" s="42"/>
      <c r="R46" s="41" t="s">
        <v>100</v>
      </c>
      <c r="S46" s="42"/>
      <c r="T46" s="42"/>
      <c r="U46" s="42"/>
      <c r="V46" s="42"/>
      <c r="W46" s="44">
        <v>1</v>
      </c>
      <c r="X46" s="42"/>
      <c r="Y46" s="42"/>
      <c r="Z46" s="42"/>
      <c r="AA46" s="42"/>
      <c r="AB46" s="44">
        <v>2</v>
      </c>
      <c r="AC46" s="42"/>
      <c r="AD46" s="42"/>
      <c r="AE46" s="42"/>
      <c r="AF46" s="42"/>
      <c r="AG46" s="44">
        <v>0</v>
      </c>
      <c r="AH46" s="42"/>
      <c r="AI46" s="42"/>
      <c r="AJ46" s="42"/>
    </row>
    <row r="47" spans="2:36" hidden="1" x14ac:dyDescent="0.35">
      <c r="B47" s="52" t="s">
        <v>61</v>
      </c>
      <c r="C47" s="13">
        <v>1861</v>
      </c>
      <c r="D47" s="96">
        <v>2171</v>
      </c>
      <c r="E47" s="97">
        <f t="shared" si="15"/>
        <v>-310</v>
      </c>
      <c r="F47" s="39">
        <f t="shared" si="16"/>
        <v>1.1665771090811392</v>
      </c>
      <c r="G47" s="45"/>
      <c r="H47" s="41" t="s">
        <v>129</v>
      </c>
      <c r="I47" s="42"/>
      <c r="J47" s="42"/>
      <c r="K47" s="42"/>
      <c r="L47" s="43"/>
      <c r="M47" s="41" t="s">
        <v>135</v>
      </c>
      <c r="N47" s="43"/>
      <c r="O47" s="42"/>
      <c r="P47" s="42"/>
      <c r="Q47" s="42"/>
      <c r="R47" s="41" t="s">
        <v>123</v>
      </c>
      <c r="S47" s="42"/>
      <c r="T47" s="42"/>
      <c r="U47" s="42"/>
      <c r="V47" s="42"/>
      <c r="W47" s="44">
        <v>386</v>
      </c>
      <c r="X47" s="42"/>
      <c r="Y47" s="42"/>
      <c r="Z47" s="42"/>
      <c r="AA47" s="42"/>
      <c r="AB47" s="44">
        <v>200</v>
      </c>
      <c r="AC47" s="42"/>
      <c r="AD47" s="42"/>
      <c r="AE47" s="42"/>
      <c r="AF47" s="42"/>
      <c r="AG47" s="44">
        <v>546</v>
      </c>
      <c r="AH47" s="42"/>
      <c r="AI47" s="42"/>
      <c r="AJ47" s="42"/>
    </row>
    <row r="48" spans="2:36" ht="36" hidden="1" customHeight="1" x14ac:dyDescent="0.35">
      <c r="B48" s="52" t="s">
        <v>62</v>
      </c>
      <c r="C48" s="13">
        <v>15</v>
      </c>
      <c r="D48" s="96">
        <v>15</v>
      </c>
      <c r="E48" s="97">
        <f t="shared" si="15"/>
        <v>0</v>
      </c>
      <c r="F48" s="39">
        <f t="shared" si="16"/>
        <v>1</v>
      </c>
      <c r="G48" s="45"/>
      <c r="H48" s="41" t="s">
        <v>101</v>
      </c>
      <c r="I48" s="42"/>
      <c r="J48" s="42"/>
      <c r="K48" s="42"/>
      <c r="L48" s="43"/>
      <c r="M48" s="41" t="s">
        <v>104</v>
      </c>
      <c r="N48" s="43"/>
      <c r="O48" s="42"/>
      <c r="P48" s="42"/>
      <c r="Q48" s="42"/>
      <c r="R48" s="41" t="s">
        <v>123</v>
      </c>
      <c r="S48" s="42"/>
      <c r="T48" s="42"/>
      <c r="U48" s="42"/>
      <c r="V48" s="42"/>
      <c r="W48" s="44">
        <v>2</v>
      </c>
      <c r="X48" s="42"/>
      <c r="Y48" s="42"/>
      <c r="Z48" s="42"/>
      <c r="AA48" s="42"/>
      <c r="AB48" s="44">
        <v>1</v>
      </c>
      <c r="AC48" s="42"/>
      <c r="AD48" s="42"/>
      <c r="AE48" s="42"/>
      <c r="AF48" s="42"/>
      <c r="AG48" s="44">
        <v>6</v>
      </c>
      <c r="AH48" s="42"/>
      <c r="AI48" s="42"/>
      <c r="AJ48" s="42"/>
    </row>
    <row r="49" spans="2:36" hidden="1" x14ac:dyDescent="0.35">
      <c r="B49" s="52" t="s">
        <v>63</v>
      </c>
      <c r="C49" s="13"/>
      <c r="D49" s="96" t="s">
        <v>123</v>
      </c>
      <c r="E49" s="97">
        <f t="shared" si="15"/>
        <v>0</v>
      </c>
      <c r="F49" s="39"/>
      <c r="G49" s="42"/>
      <c r="H49" s="41">
        <v>0</v>
      </c>
      <c r="I49" s="42"/>
      <c r="J49" s="42"/>
      <c r="K49" s="42"/>
      <c r="L49" s="43"/>
      <c r="M49" s="41">
        <v>0</v>
      </c>
      <c r="N49" s="43"/>
      <c r="O49" s="42"/>
      <c r="P49" s="42"/>
      <c r="Q49" s="42"/>
      <c r="R49" s="41"/>
      <c r="S49" s="42"/>
      <c r="T49" s="42"/>
      <c r="U49" s="42"/>
      <c r="V49" s="42"/>
      <c r="W49" s="44">
        <v>0</v>
      </c>
      <c r="X49" s="42"/>
      <c r="Y49" s="42"/>
      <c r="Z49" s="42"/>
      <c r="AA49" s="42"/>
      <c r="AB49" s="44">
        <v>0</v>
      </c>
      <c r="AC49" s="42"/>
      <c r="AD49" s="42"/>
      <c r="AE49" s="42"/>
      <c r="AF49" s="42"/>
      <c r="AG49" s="44">
        <v>0</v>
      </c>
      <c r="AH49" s="42"/>
      <c r="AI49" s="42"/>
      <c r="AJ49" s="42"/>
    </row>
    <row r="50" spans="2:36" hidden="1" x14ac:dyDescent="0.35">
      <c r="B50" s="52" t="s">
        <v>64</v>
      </c>
      <c r="C50" s="13">
        <v>500</v>
      </c>
      <c r="D50" s="96">
        <v>974</v>
      </c>
      <c r="E50" s="97">
        <f t="shared" si="15"/>
        <v>-474</v>
      </c>
      <c r="F50" s="39">
        <f t="shared" si="16"/>
        <v>1.948</v>
      </c>
      <c r="G50" s="40"/>
      <c r="H50" s="41">
        <v>0</v>
      </c>
      <c r="I50" s="42"/>
      <c r="J50" s="42"/>
      <c r="K50" s="42"/>
      <c r="L50" s="43"/>
      <c r="M50" s="41" t="s">
        <v>136</v>
      </c>
      <c r="N50" s="43"/>
      <c r="O50" s="42"/>
      <c r="P50" s="42"/>
      <c r="Q50" s="42"/>
      <c r="R50" s="41" t="s">
        <v>123</v>
      </c>
      <c r="S50" s="42"/>
      <c r="T50" s="42"/>
      <c r="U50" s="42"/>
      <c r="V50" s="42"/>
      <c r="W50" s="44">
        <v>447</v>
      </c>
      <c r="X50" s="42"/>
      <c r="Y50" s="42"/>
      <c r="Z50" s="42"/>
      <c r="AA50" s="42"/>
      <c r="AB50" s="44">
        <v>167</v>
      </c>
      <c r="AC50" s="42"/>
      <c r="AD50" s="42"/>
      <c r="AE50" s="42"/>
      <c r="AF50" s="42"/>
      <c r="AG50" s="44">
        <v>169</v>
      </c>
      <c r="AH50" s="42"/>
      <c r="AI50" s="42"/>
      <c r="AJ50" s="42"/>
    </row>
    <row r="51" spans="2:36" hidden="1" x14ac:dyDescent="0.35">
      <c r="B51" s="52" t="s">
        <v>65</v>
      </c>
      <c r="C51" s="13">
        <v>20</v>
      </c>
      <c r="D51" s="96">
        <v>25</v>
      </c>
      <c r="E51" s="97">
        <f t="shared" si="15"/>
        <v>-5</v>
      </c>
      <c r="F51" s="39">
        <f t="shared" si="16"/>
        <v>1.25</v>
      </c>
      <c r="G51" s="40"/>
      <c r="H51" s="41">
        <v>0</v>
      </c>
      <c r="I51" s="42"/>
      <c r="J51" s="42"/>
      <c r="K51" s="42"/>
      <c r="L51" s="43"/>
      <c r="M51" s="41" t="s">
        <v>102</v>
      </c>
      <c r="N51" s="43"/>
      <c r="O51" s="42"/>
      <c r="P51" s="42"/>
      <c r="Q51" s="42"/>
      <c r="R51" s="41" t="s">
        <v>123</v>
      </c>
      <c r="S51" s="42"/>
      <c r="T51" s="42"/>
      <c r="U51" s="42"/>
      <c r="V51" s="42"/>
      <c r="W51" s="44">
        <v>4</v>
      </c>
      <c r="X51" s="42"/>
      <c r="Y51" s="42"/>
      <c r="Z51" s="42"/>
      <c r="AA51" s="42"/>
      <c r="AB51" s="44">
        <v>8</v>
      </c>
      <c r="AC51" s="42"/>
      <c r="AD51" s="42"/>
      <c r="AE51" s="42"/>
      <c r="AF51" s="42"/>
      <c r="AG51" s="44">
        <v>4</v>
      </c>
      <c r="AH51" s="42"/>
      <c r="AI51" s="42"/>
      <c r="AJ51" s="42"/>
    </row>
    <row r="52" spans="2:36" hidden="1" x14ac:dyDescent="0.35">
      <c r="B52" s="52" t="s">
        <v>66</v>
      </c>
      <c r="C52" s="13">
        <v>15</v>
      </c>
      <c r="D52" s="96">
        <v>17</v>
      </c>
      <c r="E52" s="97">
        <f t="shared" si="15"/>
        <v>-2</v>
      </c>
      <c r="F52" s="39">
        <f t="shared" si="16"/>
        <v>1.1333333333333333</v>
      </c>
      <c r="G52" s="40"/>
      <c r="H52" s="41" t="s">
        <v>104</v>
      </c>
      <c r="I52" s="42"/>
      <c r="J52" s="42"/>
      <c r="K52" s="42"/>
      <c r="L52" s="43"/>
      <c r="M52" s="41" t="s">
        <v>117</v>
      </c>
      <c r="N52" s="43"/>
      <c r="O52" s="42"/>
      <c r="P52" s="42"/>
      <c r="Q52" s="42"/>
      <c r="R52" s="41" t="s">
        <v>123</v>
      </c>
      <c r="S52" s="42"/>
      <c r="T52" s="42"/>
      <c r="U52" s="42"/>
      <c r="V52" s="42"/>
      <c r="W52" s="44">
        <v>5</v>
      </c>
      <c r="X52" s="42"/>
      <c r="Y52" s="42"/>
      <c r="Z52" s="42"/>
      <c r="AA52" s="42"/>
      <c r="AB52" s="44">
        <v>0</v>
      </c>
      <c r="AC52" s="42"/>
      <c r="AD52" s="42"/>
      <c r="AE52" s="42"/>
      <c r="AF52" s="42"/>
      <c r="AG52" s="44">
        <v>1</v>
      </c>
      <c r="AH52" s="42"/>
      <c r="AI52" s="42"/>
      <c r="AJ52" s="42"/>
    </row>
    <row r="53" spans="2:36" hidden="1" x14ac:dyDescent="0.35">
      <c r="B53" s="53" t="s">
        <v>67</v>
      </c>
      <c r="C53" s="13">
        <v>140</v>
      </c>
      <c r="D53" s="96">
        <v>241</v>
      </c>
      <c r="E53" s="97">
        <f t="shared" si="15"/>
        <v>-101</v>
      </c>
      <c r="F53" s="39">
        <f t="shared" si="16"/>
        <v>1.7214285714285715</v>
      </c>
      <c r="G53" s="40"/>
      <c r="H53" s="41" t="s">
        <v>115</v>
      </c>
      <c r="I53" s="42"/>
      <c r="J53" s="42"/>
      <c r="K53" s="42"/>
      <c r="L53" s="43"/>
      <c r="M53" s="41" t="s">
        <v>118</v>
      </c>
      <c r="N53" s="43"/>
      <c r="O53" s="42"/>
      <c r="P53" s="42"/>
      <c r="Q53" s="42"/>
      <c r="R53" s="41" t="s">
        <v>123</v>
      </c>
      <c r="S53" s="42"/>
      <c r="T53" s="42"/>
      <c r="U53" s="42"/>
      <c r="V53" s="42"/>
      <c r="W53" s="44">
        <v>97</v>
      </c>
      <c r="X53" s="42"/>
      <c r="Y53" s="42"/>
      <c r="Z53" s="42"/>
      <c r="AA53" s="42"/>
      <c r="AB53" s="44">
        <v>0</v>
      </c>
      <c r="AC53" s="42"/>
      <c r="AD53" s="42"/>
      <c r="AE53" s="42"/>
      <c r="AF53" s="42"/>
      <c r="AG53" s="44">
        <v>81</v>
      </c>
      <c r="AH53" s="42"/>
      <c r="AI53" s="42"/>
      <c r="AJ53" s="42"/>
    </row>
    <row r="54" spans="2:36" ht="29" hidden="1" x14ac:dyDescent="0.35">
      <c r="B54" s="53" t="s">
        <v>68</v>
      </c>
      <c r="C54" s="13">
        <v>24</v>
      </c>
      <c r="D54" s="96">
        <v>96</v>
      </c>
      <c r="E54" s="97">
        <f t="shared" ref="E54:E70" si="17">SUM(C54-D54)</f>
        <v>-72</v>
      </c>
      <c r="F54" s="39">
        <f t="shared" ref="F54:F68" si="18">D54/C54</f>
        <v>4</v>
      </c>
      <c r="G54" s="42"/>
      <c r="H54" s="41">
        <v>0</v>
      </c>
      <c r="I54" s="42"/>
      <c r="J54" s="42"/>
      <c r="K54" s="42"/>
      <c r="L54" s="43"/>
      <c r="M54" s="41" t="s">
        <v>102</v>
      </c>
      <c r="N54" s="43"/>
      <c r="O54" s="42"/>
      <c r="P54" s="42"/>
      <c r="Q54" s="42"/>
      <c r="R54" s="41" t="s">
        <v>123</v>
      </c>
      <c r="S54" s="42"/>
      <c r="T54" s="42"/>
      <c r="U54" s="42"/>
      <c r="V54" s="42"/>
      <c r="W54" s="44">
        <v>95</v>
      </c>
      <c r="X54" s="42"/>
      <c r="Y54" s="42"/>
      <c r="Z54" s="42"/>
      <c r="AA54" s="42"/>
      <c r="AB54" s="44">
        <v>0</v>
      </c>
      <c r="AC54" s="42"/>
      <c r="AD54" s="42"/>
      <c r="AE54" s="42"/>
      <c r="AF54" s="42"/>
      <c r="AG54" s="44">
        <v>0</v>
      </c>
      <c r="AH54" s="42"/>
      <c r="AI54" s="42"/>
      <c r="AJ54" s="42"/>
    </row>
    <row r="55" spans="2:36" hidden="1" x14ac:dyDescent="0.35">
      <c r="B55" s="53" t="s">
        <v>69</v>
      </c>
      <c r="C55" s="13"/>
      <c r="D55" s="96" t="s">
        <v>116</v>
      </c>
      <c r="E55" s="97">
        <f t="shared" si="17"/>
        <v>-15</v>
      </c>
      <c r="F55" s="39"/>
      <c r="G55" s="42"/>
      <c r="H55" s="41">
        <v>0</v>
      </c>
      <c r="I55" s="42"/>
      <c r="J55" s="42"/>
      <c r="K55" s="42"/>
      <c r="L55" s="43"/>
      <c r="M55" s="41">
        <v>76</v>
      </c>
      <c r="N55" s="43"/>
      <c r="O55" s="42"/>
      <c r="P55" s="42"/>
      <c r="Q55" s="42"/>
      <c r="R55" s="41"/>
      <c r="S55" s="42"/>
      <c r="T55" s="42"/>
      <c r="U55" s="42"/>
      <c r="V55" s="42"/>
      <c r="W55" s="44">
        <v>0</v>
      </c>
      <c r="X55" s="42"/>
      <c r="Y55" s="42"/>
      <c r="Z55" s="42"/>
      <c r="AA55" s="42"/>
      <c r="AB55" s="44">
        <v>112</v>
      </c>
      <c r="AC55" s="42"/>
      <c r="AD55" s="42"/>
      <c r="AE55" s="42"/>
      <c r="AF55" s="42"/>
      <c r="AG55" s="44">
        <v>75</v>
      </c>
      <c r="AH55" s="42"/>
      <c r="AI55" s="42"/>
      <c r="AJ55" s="42"/>
    </row>
    <row r="56" spans="2:36" ht="76.5" hidden="1" customHeight="1" x14ac:dyDescent="0.35">
      <c r="B56" s="52" t="s">
        <v>70</v>
      </c>
      <c r="C56" s="13">
        <v>326</v>
      </c>
      <c r="D56" s="96">
        <v>421</v>
      </c>
      <c r="E56" s="97">
        <f t="shared" si="17"/>
        <v>-95</v>
      </c>
      <c r="F56" s="39">
        <f t="shared" si="18"/>
        <v>1.2914110429447854</v>
      </c>
      <c r="G56" s="45"/>
      <c r="H56" s="41" t="s">
        <v>130</v>
      </c>
      <c r="I56" s="42"/>
      <c r="J56" s="42"/>
      <c r="K56" s="42"/>
      <c r="L56" s="43"/>
      <c r="M56" s="41" t="s">
        <v>137</v>
      </c>
      <c r="N56" s="43"/>
      <c r="O56" s="42"/>
      <c r="P56" s="42"/>
      <c r="Q56" s="42"/>
      <c r="R56" s="41" t="s">
        <v>123</v>
      </c>
      <c r="S56" s="42"/>
      <c r="T56" s="42"/>
      <c r="U56" s="42"/>
      <c r="V56" s="42"/>
      <c r="W56" s="44">
        <v>0</v>
      </c>
      <c r="X56" s="42"/>
      <c r="Y56" s="42"/>
      <c r="Z56" s="42"/>
      <c r="AA56" s="42"/>
      <c r="AB56" s="44">
        <v>93</v>
      </c>
      <c r="AC56" s="42"/>
      <c r="AD56" s="42"/>
      <c r="AE56" s="42"/>
      <c r="AF56" s="42"/>
      <c r="AG56" s="44">
        <v>62</v>
      </c>
      <c r="AH56" s="42"/>
      <c r="AI56" s="42"/>
      <c r="AJ56" s="42"/>
    </row>
    <row r="57" spans="2:36" hidden="1" x14ac:dyDescent="0.35">
      <c r="B57" s="53" t="s">
        <v>71</v>
      </c>
      <c r="C57" s="13">
        <v>1</v>
      </c>
      <c r="D57" s="96">
        <v>3</v>
      </c>
      <c r="E57" s="97">
        <f t="shared" si="17"/>
        <v>-2</v>
      </c>
      <c r="F57" s="39">
        <f t="shared" si="18"/>
        <v>3</v>
      </c>
      <c r="G57" s="42"/>
      <c r="H57" s="41" t="s">
        <v>102</v>
      </c>
      <c r="I57" s="42"/>
      <c r="J57" s="42"/>
      <c r="K57" s="42"/>
      <c r="L57" s="43"/>
      <c r="M57" s="41" t="s">
        <v>104</v>
      </c>
      <c r="N57" s="43"/>
      <c r="O57" s="42"/>
      <c r="P57" s="42"/>
      <c r="Q57" s="42"/>
      <c r="R57" s="41" t="s">
        <v>123</v>
      </c>
      <c r="S57" s="42"/>
      <c r="T57" s="42"/>
      <c r="U57" s="42"/>
      <c r="V57" s="42"/>
      <c r="W57" s="44">
        <v>0</v>
      </c>
      <c r="X57" s="42"/>
      <c r="Y57" s="42"/>
      <c r="Z57" s="42"/>
      <c r="AA57" s="42"/>
      <c r="AB57" s="44">
        <v>0</v>
      </c>
      <c r="AC57" s="42"/>
      <c r="AD57" s="42"/>
      <c r="AE57" s="42"/>
      <c r="AF57" s="42"/>
      <c r="AG57" s="44">
        <v>0</v>
      </c>
      <c r="AH57" s="42"/>
      <c r="AI57" s="42"/>
      <c r="AJ57" s="42"/>
    </row>
    <row r="58" spans="2:36" hidden="1" x14ac:dyDescent="0.35">
      <c r="B58" s="52" t="s">
        <v>72</v>
      </c>
      <c r="C58" s="13">
        <v>12</v>
      </c>
      <c r="D58" s="96">
        <v>13</v>
      </c>
      <c r="E58" s="97">
        <f t="shared" si="17"/>
        <v>-1</v>
      </c>
      <c r="F58" s="39">
        <f t="shared" si="18"/>
        <v>1.0833333333333333</v>
      </c>
      <c r="G58" s="45"/>
      <c r="H58" s="41">
        <v>0</v>
      </c>
      <c r="I58" s="42"/>
      <c r="J58" s="42"/>
      <c r="K58" s="42"/>
      <c r="L58" s="43"/>
      <c r="M58" s="41" t="s">
        <v>100</v>
      </c>
      <c r="N58" s="43"/>
      <c r="O58" s="42"/>
      <c r="P58" s="42"/>
      <c r="Q58" s="42"/>
      <c r="R58" s="41" t="s">
        <v>104</v>
      </c>
      <c r="S58" s="42"/>
      <c r="T58" s="42"/>
      <c r="U58" s="42"/>
      <c r="V58" s="42"/>
      <c r="W58" s="44">
        <v>0</v>
      </c>
      <c r="X58" s="42"/>
      <c r="Y58" s="42"/>
      <c r="Z58" s="42"/>
      <c r="AA58" s="42"/>
      <c r="AB58" s="44">
        <v>1</v>
      </c>
      <c r="AC58" s="42"/>
      <c r="AD58" s="42"/>
      <c r="AE58" s="42"/>
      <c r="AF58" s="42"/>
      <c r="AG58" s="44">
        <v>4</v>
      </c>
      <c r="AH58" s="42"/>
      <c r="AI58" s="42"/>
      <c r="AJ58" s="42"/>
    </row>
    <row r="59" spans="2:36" hidden="1" x14ac:dyDescent="0.35">
      <c r="B59" s="53" t="s">
        <v>73</v>
      </c>
      <c r="C59" s="13">
        <v>144</v>
      </c>
      <c r="D59" s="96">
        <v>740</v>
      </c>
      <c r="E59" s="97">
        <f t="shared" si="17"/>
        <v>-596</v>
      </c>
      <c r="F59" s="39">
        <f t="shared" si="18"/>
        <v>5.1388888888888893</v>
      </c>
      <c r="G59" s="45"/>
      <c r="H59" s="41" t="s">
        <v>131</v>
      </c>
      <c r="I59" s="42"/>
      <c r="J59" s="42"/>
      <c r="K59" s="42"/>
      <c r="L59" s="43"/>
      <c r="M59" s="41" t="s">
        <v>138</v>
      </c>
      <c r="N59" s="43"/>
      <c r="O59" s="42"/>
      <c r="P59" s="42"/>
      <c r="Q59" s="42"/>
      <c r="R59" s="41" t="s">
        <v>103</v>
      </c>
      <c r="S59" s="42"/>
      <c r="T59" s="42"/>
      <c r="U59" s="42"/>
      <c r="V59" s="42"/>
      <c r="W59" s="44">
        <v>264</v>
      </c>
      <c r="X59" s="42"/>
      <c r="Y59" s="42"/>
      <c r="Z59" s="42"/>
      <c r="AA59" s="42"/>
      <c r="AB59" s="44">
        <v>102</v>
      </c>
      <c r="AC59" s="42"/>
      <c r="AD59" s="42"/>
      <c r="AE59" s="42"/>
      <c r="AF59" s="42"/>
      <c r="AG59" s="44">
        <v>74</v>
      </c>
      <c r="AH59" s="42"/>
      <c r="AI59" s="42"/>
      <c r="AJ59" s="42"/>
    </row>
    <row r="60" spans="2:36" hidden="1" x14ac:dyDescent="0.35">
      <c r="B60" s="53" t="s">
        <v>74</v>
      </c>
      <c r="C60" s="13">
        <v>375</v>
      </c>
      <c r="D60" s="96">
        <v>1899</v>
      </c>
      <c r="E60" s="97">
        <f t="shared" si="17"/>
        <v>-1524</v>
      </c>
      <c r="F60" s="39">
        <f t="shared" si="18"/>
        <v>5.0640000000000001</v>
      </c>
      <c r="G60" s="42"/>
      <c r="H60" s="41" t="s">
        <v>132</v>
      </c>
      <c r="I60" s="42"/>
      <c r="J60" s="42"/>
      <c r="K60" s="42"/>
      <c r="L60" s="43"/>
      <c r="M60" s="41" t="s">
        <v>139</v>
      </c>
      <c r="N60" s="43"/>
      <c r="O60" s="42"/>
      <c r="P60" s="42"/>
      <c r="Q60" s="42"/>
      <c r="R60" s="41" t="s">
        <v>123</v>
      </c>
      <c r="S60" s="42"/>
      <c r="T60" s="42"/>
      <c r="U60" s="42"/>
      <c r="V60" s="42"/>
      <c r="W60" s="44">
        <v>547</v>
      </c>
      <c r="X60" s="42"/>
      <c r="Y60" s="42"/>
      <c r="Z60" s="42"/>
      <c r="AA60" s="42"/>
      <c r="AB60" s="44">
        <v>209</v>
      </c>
      <c r="AC60" s="42"/>
      <c r="AD60" s="42"/>
      <c r="AE60" s="42"/>
      <c r="AF60" s="42"/>
      <c r="AG60" s="44">
        <v>362</v>
      </c>
      <c r="AH60" s="42"/>
      <c r="AI60" s="42"/>
      <c r="AJ60" s="42"/>
    </row>
    <row r="61" spans="2:36" hidden="1" x14ac:dyDescent="0.35">
      <c r="B61" s="53" t="s">
        <v>75</v>
      </c>
      <c r="C61" s="13">
        <v>66</v>
      </c>
      <c r="D61" s="96">
        <v>199</v>
      </c>
      <c r="E61" s="97">
        <f t="shared" si="17"/>
        <v>-133</v>
      </c>
      <c r="F61" s="39">
        <f t="shared" si="18"/>
        <v>3.0151515151515151</v>
      </c>
      <c r="G61" s="42"/>
      <c r="H61" s="41" t="s">
        <v>133</v>
      </c>
      <c r="I61" s="42"/>
      <c r="J61" s="42"/>
      <c r="K61" s="42"/>
      <c r="L61" s="43"/>
      <c r="M61" s="41" t="s">
        <v>140</v>
      </c>
      <c r="N61" s="43"/>
      <c r="O61" s="42"/>
      <c r="P61" s="42"/>
      <c r="Q61" s="42"/>
      <c r="R61" s="41" t="s">
        <v>128</v>
      </c>
      <c r="S61" s="42"/>
      <c r="T61" s="42"/>
      <c r="U61" s="42"/>
      <c r="V61" s="42"/>
      <c r="W61" s="44">
        <v>4</v>
      </c>
      <c r="X61" s="42"/>
      <c r="Y61" s="42"/>
      <c r="Z61" s="42"/>
      <c r="AA61" s="42"/>
      <c r="AB61" s="44">
        <v>14</v>
      </c>
      <c r="AC61" s="42"/>
      <c r="AD61" s="42"/>
      <c r="AE61" s="42"/>
      <c r="AF61" s="42"/>
      <c r="AG61" s="44">
        <v>79</v>
      </c>
      <c r="AH61" s="42"/>
      <c r="AI61" s="42"/>
      <c r="AJ61" s="42"/>
    </row>
    <row r="62" spans="2:36" hidden="1" x14ac:dyDescent="0.35">
      <c r="B62" s="52" t="s">
        <v>76</v>
      </c>
      <c r="C62" s="13">
        <v>861</v>
      </c>
      <c r="D62" s="96">
        <v>939</v>
      </c>
      <c r="E62" s="97">
        <f t="shared" si="17"/>
        <v>-78</v>
      </c>
      <c r="F62" s="39">
        <f t="shared" si="18"/>
        <v>1.0905923344947734</v>
      </c>
      <c r="G62" s="45"/>
      <c r="H62" s="41" t="s">
        <v>134</v>
      </c>
      <c r="I62" s="42"/>
      <c r="J62" s="42"/>
      <c r="K62" s="42"/>
      <c r="L62" s="43"/>
      <c r="M62" s="41" t="s">
        <v>141</v>
      </c>
      <c r="N62" s="43"/>
      <c r="O62" s="42"/>
      <c r="P62" s="42"/>
      <c r="Q62" s="42"/>
      <c r="R62" s="41" t="s">
        <v>124</v>
      </c>
      <c r="S62" s="42"/>
      <c r="T62" s="42"/>
      <c r="U62" s="42"/>
      <c r="V62" s="42"/>
      <c r="W62" s="44">
        <v>34</v>
      </c>
      <c r="X62" s="42"/>
      <c r="Y62" s="42"/>
      <c r="Z62" s="42"/>
      <c r="AA62" s="42"/>
      <c r="AB62" s="44">
        <v>42</v>
      </c>
      <c r="AC62" s="42"/>
      <c r="AD62" s="42"/>
      <c r="AE62" s="42"/>
      <c r="AF62" s="42"/>
      <c r="AG62" s="44">
        <v>344</v>
      </c>
      <c r="AH62" s="42"/>
      <c r="AI62" s="42"/>
      <c r="AJ62" s="42"/>
    </row>
    <row r="63" spans="2:36" hidden="1" x14ac:dyDescent="0.35">
      <c r="B63" s="53" t="s">
        <v>77</v>
      </c>
      <c r="C63" s="13"/>
      <c r="D63" s="96" t="s">
        <v>127</v>
      </c>
      <c r="E63" s="97">
        <f t="shared" si="17"/>
        <v>0</v>
      </c>
      <c r="F63" s="39"/>
      <c r="G63" s="42"/>
      <c r="H63" s="41">
        <v>0</v>
      </c>
      <c r="I63" s="42"/>
      <c r="J63" s="42"/>
      <c r="K63" s="42"/>
      <c r="L63" s="43"/>
      <c r="M63" s="41">
        <v>0</v>
      </c>
      <c r="N63" s="43"/>
      <c r="O63" s="42"/>
      <c r="P63" s="42"/>
      <c r="Q63" s="42"/>
      <c r="R63" s="41"/>
      <c r="S63" s="42"/>
      <c r="T63" s="42"/>
      <c r="U63" s="42"/>
      <c r="V63" s="42"/>
      <c r="W63" s="44">
        <v>0</v>
      </c>
      <c r="X63" s="42"/>
      <c r="Y63" s="42"/>
      <c r="Z63" s="42"/>
      <c r="AA63" s="42"/>
      <c r="AB63" s="44">
        <v>0</v>
      </c>
      <c r="AC63" s="42"/>
      <c r="AD63" s="42"/>
      <c r="AE63" s="42"/>
      <c r="AF63" s="42"/>
      <c r="AG63" s="44">
        <v>0</v>
      </c>
      <c r="AH63" s="42"/>
      <c r="AI63" s="42"/>
      <c r="AJ63" s="42"/>
    </row>
    <row r="64" spans="2:36" hidden="1" x14ac:dyDescent="0.35">
      <c r="B64" s="53" t="s">
        <v>78</v>
      </c>
      <c r="C64" s="13"/>
      <c r="D64" s="96" t="s">
        <v>127</v>
      </c>
      <c r="E64" s="97">
        <f t="shared" si="17"/>
        <v>0</v>
      </c>
      <c r="F64" s="39"/>
      <c r="G64" s="42"/>
      <c r="H64" s="41">
        <v>0</v>
      </c>
      <c r="I64" s="42"/>
      <c r="J64" s="42"/>
      <c r="K64" s="42"/>
      <c r="L64" s="43"/>
      <c r="M64" s="41">
        <v>0</v>
      </c>
      <c r="N64" s="43"/>
      <c r="O64" s="42"/>
      <c r="P64" s="42"/>
      <c r="Q64" s="42"/>
      <c r="R64" s="41"/>
      <c r="S64" s="42"/>
      <c r="T64" s="42"/>
      <c r="U64" s="42"/>
      <c r="V64" s="42"/>
      <c r="W64" s="44">
        <v>2</v>
      </c>
      <c r="X64" s="42"/>
      <c r="Y64" s="42"/>
      <c r="Z64" s="42"/>
      <c r="AA64" s="42"/>
      <c r="AB64" s="44">
        <v>1</v>
      </c>
      <c r="AC64" s="42"/>
      <c r="AD64" s="42"/>
      <c r="AE64" s="42"/>
      <c r="AF64" s="42"/>
      <c r="AG64" s="44">
        <v>0</v>
      </c>
      <c r="AH64" s="42"/>
      <c r="AI64" s="42"/>
      <c r="AJ64" s="42"/>
    </row>
    <row r="65" spans="2:36" hidden="1" x14ac:dyDescent="0.35">
      <c r="B65" s="53" t="s">
        <v>79</v>
      </c>
      <c r="C65" s="13"/>
      <c r="D65" s="96" t="s">
        <v>127</v>
      </c>
      <c r="E65" s="97">
        <f t="shared" si="17"/>
        <v>0</v>
      </c>
      <c r="F65" s="39"/>
      <c r="G65" s="42"/>
      <c r="H65" s="41">
        <v>0</v>
      </c>
      <c r="I65" s="42"/>
      <c r="J65" s="42"/>
      <c r="K65" s="42"/>
      <c r="L65" s="43"/>
      <c r="M65" s="41">
        <v>0</v>
      </c>
      <c r="N65" s="43"/>
      <c r="O65" s="42"/>
      <c r="P65" s="42"/>
      <c r="Q65" s="42"/>
      <c r="R65" s="41"/>
      <c r="S65" s="42"/>
      <c r="T65" s="42"/>
      <c r="U65" s="42"/>
      <c r="V65" s="42"/>
      <c r="W65" s="44">
        <v>0</v>
      </c>
      <c r="X65" s="42"/>
      <c r="Y65" s="42"/>
      <c r="Z65" s="42"/>
      <c r="AA65" s="42"/>
      <c r="AB65" s="44">
        <v>0</v>
      </c>
      <c r="AC65" s="42"/>
      <c r="AD65" s="42"/>
      <c r="AE65" s="42"/>
      <c r="AF65" s="42"/>
      <c r="AG65" s="44">
        <v>0</v>
      </c>
      <c r="AH65" s="42"/>
      <c r="AI65" s="42"/>
      <c r="AJ65" s="42"/>
    </row>
    <row r="66" spans="2:36" hidden="1" x14ac:dyDescent="0.35">
      <c r="B66" s="53" t="s">
        <v>80</v>
      </c>
      <c r="C66" s="13">
        <v>109</v>
      </c>
      <c r="D66" s="96">
        <v>111</v>
      </c>
      <c r="E66" s="97">
        <f t="shared" si="17"/>
        <v>-2</v>
      </c>
      <c r="F66" s="39">
        <f t="shared" si="18"/>
        <v>1.0183486238532109</v>
      </c>
      <c r="G66" s="40"/>
      <c r="H66" s="41" t="s">
        <v>104</v>
      </c>
      <c r="I66" s="42"/>
      <c r="J66" s="42"/>
      <c r="K66" s="42"/>
      <c r="L66" s="43"/>
      <c r="M66" s="41" t="s">
        <v>142</v>
      </c>
      <c r="N66" s="43"/>
      <c r="O66" s="42"/>
      <c r="P66" s="42"/>
      <c r="Q66" s="42"/>
      <c r="R66" s="41" t="s">
        <v>123</v>
      </c>
      <c r="S66" s="42"/>
      <c r="T66" s="42"/>
      <c r="U66" s="42"/>
      <c r="V66" s="42"/>
      <c r="W66" s="44">
        <v>0</v>
      </c>
      <c r="X66" s="42"/>
      <c r="Y66" s="42"/>
      <c r="Z66" s="42"/>
      <c r="AA66" s="42"/>
      <c r="AB66" s="44">
        <v>9</v>
      </c>
      <c r="AC66" s="42"/>
      <c r="AD66" s="42"/>
      <c r="AE66" s="42"/>
      <c r="AF66" s="42"/>
      <c r="AG66" s="44">
        <v>68</v>
      </c>
      <c r="AH66" s="42"/>
      <c r="AI66" s="42"/>
      <c r="AJ66" s="42"/>
    </row>
    <row r="67" spans="2:36" hidden="1" x14ac:dyDescent="0.35">
      <c r="B67" s="53" t="s">
        <v>81</v>
      </c>
      <c r="C67" s="13">
        <v>76</v>
      </c>
      <c r="D67" s="96">
        <v>195</v>
      </c>
      <c r="E67" s="97">
        <f t="shared" si="17"/>
        <v>-119</v>
      </c>
      <c r="F67" s="39">
        <f t="shared" si="18"/>
        <v>2.5657894736842106</v>
      </c>
      <c r="G67" s="42"/>
      <c r="H67" s="41" t="s">
        <v>105</v>
      </c>
      <c r="I67" s="42"/>
      <c r="J67" s="42"/>
      <c r="K67" s="42"/>
      <c r="L67" s="43"/>
      <c r="M67" s="41" t="s">
        <v>110</v>
      </c>
      <c r="N67" s="43"/>
      <c r="O67" s="42"/>
      <c r="P67" s="42"/>
      <c r="Q67" s="42"/>
      <c r="R67" s="41" t="s">
        <v>123</v>
      </c>
      <c r="S67" s="42"/>
      <c r="T67" s="42"/>
      <c r="U67" s="42"/>
      <c r="V67" s="42"/>
      <c r="W67" s="44">
        <v>18</v>
      </c>
      <c r="X67" s="42"/>
      <c r="Y67" s="42"/>
      <c r="Z67" s="42"/>
      <c r="AA67" s="42"/>
      <c r="AB67" s="44">
        <v>0</v>
      </c>
      <c r="AC67" s="42"/>
      <c r="AD67" s="42"/>
      <c r="AE67" s="42"/>
      <c r="AF67" s="42"/>
      <c r="AG67" s="44">
        <v>104</v>
      </c>
      <c r="AH67" s="42"/>
      <c r="AI67" s="42"/>
      <c r="AJ67" s="42"/>
    </row>
    <row r="68" spans="2:36" hidden="1" x14ac:dyDescent="0.35">
      <c r="B68" s="53" t="s">
        <v>82</v>
      </c>
      <c r="C68" s="13">
        <v>9</v>
      </c>
      <c r="D68" s="96">
        <v>9</v>
      </c>
      <c r="E68" s="97">
        <f t="shared" si="17"/>
        <v>0</v>
      </c>
      <c r="F68" s="39">
        <f t="shared" si="18"/>
        <v>1</v>
      </c>
      <c r="G68" s="40"/>
      <c r="H68" s="41">
        <v>0</v>
      </c>
      <c r="I68" s="42"/>
      <c r="J68" s="42"/>
      <c r="K68" s="42"/>
      <c r="L68" s="43"/>
      <c r="M68" s="41">
        <v>0</v>
      </c>
      <c r="N68" s="43"/>
      <c r="O68" s="42"/>
      <c r="P68" s="42"/>
      <c r="Q68" s="42"/>
      <c r="R68" s="41" t="s">
        <v>100</v>
      </c>
      <c r="S68" s="42"/>
      <c r="T68" s="42"/>
      <c r="U68" s="42"/>
      <c r="V68" s="42"/>
      <c r="W68" s="44">
        <v>3</v>
      </c>
      <c r="X68" s="42"/>
      <c r="Y68" s="42"/>
      <c r="Z68" s="42"/>
      <c r="AA68" s="42"/>
      <c r="AB68" s="44">
        <v>1</v>
      </c>
      <c r="AC68" s="42"/>
      <c r="AD68" s="42"/>
      <c r="AE68" s="42"/>
      <c r="AF68" s="42"/>
      <c r="AG68" s="44">
        <v>0</v>
      </c>
      <c r="AH68" s="42"/>
      <c r="AI68" s="42"/>
      <c r="AJ68" s="42"/>
    </row>
    <row r="69" spans="2:36" hidden="1" x14ac:dyDescent="0.35">
      <c r="B69" s="52" t="s">
        <v>83</v>
      </c>
      <c r="C69" s="13"/>
      <c r="D69" s="46" t="s">
        <v>123</v>
      </c>
      <c r="E69" s="38">
        <f t="shared" si="17"/>
        <v>0</v>
      </c>
      <c r="F69" s="39"/>
      <c r="G69" s="42"/>
      <c r="H69" s="43">
        <v>1</v>
      </c>
      <c r="I69" s="42"/>
      <c r="J69" s="42"/>
      <c r="K69" s="42"/>
      <c r="L69" s="43"/>
      <c r="M69" s="43">
        <v>2</v>
      </c>
      <c r="N69" s="43"/>
      <c r="O69" s="42"/>
      <c r="P69" s="42"/>
      <c r="Q69" s="42"/>
      <c r="R69" s="42"/>
      <c r="S69" s="42"/>
      <c r="T69" s="42"/>
      <c r="U69" s="42"/>
      <c r="V69" s="42"/>
      <c r="W69" s="42">
        <v>0</v>
      </c>
      <c r="X69" s="42"/>
      <c r="Y69" s="42"/>
      <c r="Z69" s="42"/>
      <c r="AA69" s="42"/>
      <c r="AB69" s="42">
        <v>0</v>
      </c>
      <c r="AC69" s="42"/>
      <c r="AD69" s="42"/>
      <c r="AE69" s="42"/>
      <c r="AF69" s="42"/>
      <c r="AG69" s="43">
        <v>0</v>
      </c>
      <c r="AH69" s="42"/>
      <c r="AI69" s="42"/>
      <c r="AJ69" s="42"/>
    </row>
    <row r="70" spans="2:36" hidden="1" x14ac:dyDescent="0.35">
      <c r="B70" s="52" t="s">
        <v>84</v>
      </c>
      <c r="C70" s="13"/>
      <c r="D70" s="46" t="s">
        <v>123</v>
      </c>
      <c r="E70" s="38">
        <f t="shared" si="17"/>
        <v>0</v>
      </c>
      <c r="F70" s="39"/>
      <c r="G70" s="42"/>
      <c r="H70" s="43">
        <v>0</v>
      </c>
      <c r="I70" s="42"/>
      <c r="J70" s="42"/>
      <c r="K70" s="42"/>
      <c r="L70" s="43"/>
      <c r="M70" s="43">
        <v>103</v>
      </c>
      <c r="N70" s="43"/>
      <c r="O70" s="42"/>
      <c r="P70" s="42"/>
      <c r="Q70" s="42"/>
      <c r="R70" s="42">
        <v>57</v>
      </c>
      <c r="S70" s="42"/>
      <c r="T70" s="42"/>
      <c r="U70" s="42"/>
      <c r="V70" s="42"/>
      <c r="W70" s="42">
        <v>0</v>
      </c>
      <c r="X70" s="42"/>
      <c r="Y70" s="42"/>
      <c r="Z70" s="42"/>
      <c r="AA70" s="42"/>
      <c r="AB70" s="42">
        <v>121</v>
      </c>
      <c r="AC70" s="42"/>
      <c r="AD70" s="42"/>
      <c r="AE70" s="42"/>
      <c r="AF70" s="42"/>
      <c r="AG70" s="43">
        <v>57</v>
      </c>
      <c r="AH70" s="42"/>
      <c r="AI70" s="42"/>
      <c r="AJ70" s="42"/>
    </row>
  </sheetData>
  <mergeCells count="8">
    <mergeCell ref="AF2:AI2"/>
    <mergeCell ref="B2:B3"/>
    <mergeCell ref="G2:J2"/>
    <mergeCell ref="L2:O2"/>
    <mergeCell ref="Q2:T2"/>
    <mergeCell ref="V2:Y2"/>
    <mergeCell ref="AA2:AD2"/>
    <mergeCell ref="C2:F2"/>
  </mergeCells>
  <dataValidations count="3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2" xr:uid="{CF53A99C-3E95-4384-BCDE-94FC6280710F}">
      <formula1>120</formula1>
    </dataValidation>
    <dataValidation type="decimal" allowBlank="1" showInputMessage="1" showErrorMessage="1" errorTitle="Valor fuera del intervalo" error="Acumulado total debe ser un número entre -100000000000 y 100000000000." promptTitle="Número decimal" prompt="Valor mínimo: -100000000000._x000d__x000a_Valor máximo: 100000000000._x000d__x000a_  " sqref="AG22:AG68 D22:D68 W22:W68 AB22:AB68" xr:uid="{0B0AF133-A11E-4C51-9506-FDCACF147C4C}">
      <formula1>-100000000000</formula1>
      <formula2>100000000000</formula2>
    </dataValidation>
    <dataValidation type="textLength" operator="lessThanOrEqual" allowBlank="1" showInputMessage="1" showErrorMessage="1" errorTitle="Longitud excedida" error="Este valor debe tener 100 caracteres o menos." promptTitle="Texto" prompt="Longitud máxima: 100 caracteres." sqref="R22:R68 M22:M68 H22:H68" xr:uid="{8D0365E5-7B21-437A-8A34-F1F4E4CF4994}">
      <formula1>100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4647F-7EEA-4B87-A8AF-39B2B67CADF8}">
  <dimension ref="A1:Q16"/>
  <sheetViews>
    <sheetView zoomScaleNormal="100" workbookViewId="0">
      <pane xSplit="7470" ySplit="600" topLeftCell="E1" activePane="bottomLeft"/>
      <selection activeCell="B1" sqref="A1:XFD1"/>
      <selection pane="topRight" activeCell="E1" sqref="E1"/>
      <selection pane="bottomLeft" activeCell="F6" sqref="F6"/>
      <selection pane="bottomRight" activeCell="F2" sqref="F2"/>
    </sheetView>
  </sheetViews>
  <sheetFormatPr baseColWidth="10" defaultRowHeight="14.5" x14ac:dyDescent="0.35"/>
  <cols>
    <col min="2" max="2" width="40.453125" bestFit="1" customWidth="1"/>
    <col min="4" max="4" width="15.54296875" customWidth="1"/>
    <col min="6" max="6" width="15.7265625" customWidth="1"/>
    <col min="7" max="7" width="13.1796875" customWidth="1"/>
    <col min="13" max="13" width="13" customWidth="1"/>
    <col min="15" max="15" width="12" customWidth="1"/>
  </cols>
  <sheetData>
    <row r="1" spans="1:17" ht="15" thickBot="1" x14ac:dyDescent="0.4">
      <c r="E1" s="150" t="s">
        <v>96</v>
      </c>
      <c r="F1" s="150"/>
      <c r="G1" s="150"/>
    </row>
    <row r="2" spans="1:17" ht="60.5" thickBot="1" x14ac:dyDescent="0.4">
      <c r="A2" s="13" t="s">
        <v>31</v>
      </c>
      <c r="B2" s="11" t="s">
        <v>157</v>
      </c>
      <c r="C2" s="11" t="s">
        <v>0</v>
      </c>
      <c r="D2" s="92" t="s">
        <v>160</v>
      </c>
      <c r="E2" s="55" t="s">
        <v>112</v>
      </c>
      <c r="F2" s="34" t="s">
        <v>161</v>
      </c>
      <c r="G2" s="11" t="s">
        <v>111</v>
      </c>
      <c r="H2" s="11" t="s">
        <v>86</v>
      </c>
      <c r="I2" s="11" t="s">
        <v>87</v>
      </c>
      <c r="J2" s="11" t="s">
        <v>88</v>
      </c>
      <c r="K2" s="11" t="s">
        <v>89</v>
      </c>
      <c r="L2" s="11" t="s">
        <v>90</v>
      </c>
      <c r="M2" s="11" t="s">
        <v>91</v>
      </c>
      <c r="N2" s="11" t="s">
        <v>92</v>
      </c>
      <c r="O2" s="11" t="s">
        <v>93</v>
      </c>
      <c r="P2" s="11" t="s">
        <v>94</v>
      </c>
    </row>
    <row r="3" spans="1:17" x14ac:dyDescent="0.35">
      <c r="A3" s="17">
        <v>1</v>
      </c>
      <c r="B3" s="120" t="s">
        <v>17</v>
      </c>
      <c r="C3" s="25">
        <v>5784</v>
      </c>
      <c r="D3" s="84">
        <f>EJECUCIÓN!E4</f>
        <v>614</v>
      </c>
      <c r="E3" s="15">
        <v>1400</v>
      </c>
      <c r="F3" s="54">
        <f>G3/D3</f>
        <v>0.47557003257328989</v>
      </c>
      <c r="G3" s="2">
        <v>292</v>
      </c>
      <c r="H3" s="35">
        <v>288</v>
      </c>
      <c r="I3" s="3">
        <v>287</v>
      </c>
      <c r="J3" s="3">
        <v>287</v>
      </c>
      <c r="K3" s="3">
        <v>161</v>
      </c>
      <c r="L3" s="3">
        <v>160</v>
      </c>
      <c r="M3" s="3">
        <v>105</v>
      </c>
      <c r="N3" s="3">
        <v>102</v>
      </c>
      <c r="O3" s="3">
        <v>10</v>
      </c>
      <c r="P3" s="3"/>
      <c r="Q3">
        <v>1400</v>
      </c>
    </row>
    <row r="4" spans="1:17" x14ac:dyDescent="0.35">
      <c r="A4" s="17">
        <v>2</v>
      </c>
      <c r="B4" s="120" t="s">
        <v>18</v>
      </c>
      <c r="C4" s="25">
        <v>1455</v>
      </c>
      <c r="D4" s="84">
        <f>EJECUCIÓN!E5</f>
        <v>13</v>
      </c>
      <c r="E4" s="23">
        <v>243</v>
      </c>
      <c r="F4" s="54">
        <f t="shared" ref="F4:F16" si="0">G4/D4</f>
        <v>0</v>
      </c>
      <c r="G4" s="2">
        <v>0</v>
      </c>
      <c r="H4" s="35">
        <v>20</v>
      </c>
      <c r="I4" s="3">
        <v>30</v>
      </c>
      <c r="J4" s="3">
        <v>30</v>
      </c>
      <c r="K4" s="3">
        <v>39</v>
      </c>
      <c r="L4" s="3">
        <v>38</v>
      </c>
      <c r="M4" s="3">
        <v>28</v>
      </c>
      <c r="N4" s="3">
        <v>28</v>
      </c>
      <c r="O4" s="3">
        <v>30</v>
      </c>
      <c r="P4" s="3"/>
      <c r="Q4">
        <v>243</v>
      </c>
    </row>
    <row r="5" spans="1:17" x14ac:dyDescent="0.35">
      <c r="A5" s="17">
        <v>3</v>
      </c>
      <c r="B5" s="115" t="s">
        <v>2</v>
      </c>
      <c r="C5" s="13">
        <v>45</v>
      </c>
      <c r="D5" s="84">
        <f>EJECUCIÓN!E6</f>
        <v>0</v>
      </c>
      <c r="E5" s="23">
        <v>16</v>
      </c>
      <c r="F5" s="54" t="e">
        <f t="shared" si="0"/>
        <v>#DIV/0!</v>
      </c>
      <c r="G5" s="2">
        <v>0</v>
      </c>
      <c r="H5" s="35">
        <v>2</v>
      </c>
      <c r="I5" s="3">
        <v>5</v>
      </c>
      <c r="J5" s="3">
        <v>5</v>
      </c>
      <c r="K5" s="3">
        <v>3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>
        <v>15</v>
      </c>
    </row>
    <row r="6" spans="1:17" x14ac:dyDescent="0.35">
      <c r="A6" s="17">
        <v>4</v>
      </c>
      <c r="B6" s="116" t="s">
        <v>5</v>
      </c>
      <c r="C6" s="13">
        <v>35</v>
      </c>
      <c r="D6" s="84">
        <f>EJECUCIÓN!E7</f>
        <v>0</v>
      </c>
      <c r="E6" s="23">
        <v>0</v>
      </c>
      <c r="F6" s="54">
        <v>0</v>
      </c>
      <c r="G6" s="2">
        <v>0</v>
      </c>
      <c r="H6" s="35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3">
        <v>0</v>
      </c>
      <c r="Q6">
        <v>0</v>
      </c>
    </row>
    <row r="7" spans="1:17" x14ac:dyDescent="0.35">
      <c r="A7" s="17">
        <v>6</v>
      </c>
      <c r="B7" s="115" t="s">
        <v>3</v>
      </c>
      <c r="C7" s="13">
        <v>45</v>
      </c>
      <c r="D7" s="84">
        <f>EJECUCIÓN!E8</f>
        <v>0</v>
      </c>
      <c r="E7" s="23">
        <v>16</v>
      </c>
      <c r="F7" s="54" t="e">
        <f t="shared" si="0"/>
        <v>#DIV/0!</v>
      </c>
      <c r="G7" s="2">
        <v>0</v>
      </c>
      <c r="H7" s="35">
        <v>0</v>
      </c>
      <c r="I7" s="3">
        <v>5</v>
      </c>
      <c r="J7" s="3">
        <v>5</v>
      </c>
      <c r="K7" s="3">
        <v>3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>
        <v>15</v>
      </c>
    </row>
    <row r="8" spans="1:17" hidden="1" x14ac:dyDescent="0.35">
      <c r="A8" s="17">
        <v>7</v>
      </c>
      <c r="B8" s="115" t="s">
        <v>20</v>
      </c>
      <c r="C8" s="13">
        <v>32</v>
      </c>
      <c r="D8" s="84">
        <f>EJECUCIÓN!E9</f>
        <v>0</v>
      </c>
      <c r="E8" s="23">
        <v>0</v>
      </c>
      <c r="F8" s="54" t="e">
        <f t="shared" si="0"/>
        <v>#DIV/0!</v>
      </c>
      <c r="G8" s="2">
        <v>2</v>
      </c>
      <c r="H8" s="35"/>
      <c r="I8" s="3"/>
      <c r="J8" s="3"/>
      <c r="K8" s="3"/>
      <c r="L8" s="3"/>
      <c r="M8" s="3"/>
      <c r="N8" s="3"/>
      <c r="O8" s="3"/>
      <c r="P8" s="3"/>
      <c r="Q8">
        <v>0</v>
      </c>
    </row>
    <row r="9" spans="1:17" hidden="1" x14ac:dyDescent="0.35">
      <c r="A9" s="17">
        <v>8</v>
      </c>
      <c r="B9" s="115" t="s">
        <v>21</v>
      </c>
      <c r="C9" s="13">
        <v>28</v>
      </c>
      <c r="D9" s="84">
        <f>EJECUCIÓN!E10</f>
        <v>0</v>
      </c>
      <c r="E9" s="23">
        <v>0</v>
      </c>
      <c r="F9" s="54" t="e">
        <f t="shared" si="0"/>
        <v>#DIV/0!</v>
      </c>
      <c r="G9" s="2">
        <v>0</v>
      </c>
      <c r="H9" s="35"/>
      <c r="I9" s="3"/>
      <c r="J9" s="3"/>
      <c r="K9" s="3"/>
      <c r="L9" s="3"/>
      <c r="M9" s="3"/>
      <c r="N9" s="3"/>
      <c r="O9" s="3"/>
      <c r="P9" s="3"/>
      <c r="Q9">
        <v>0</v>
      </c>
    </row>
    <row r="10" spans="1:17" ht="15.5" hidden="1" x14ac:dyDescent="0.35">
      <c r="A10" s="17">
        <v>9</v>
      </c>
      <c r="B10" s="134" t="s">
        <v>22</v>
      </c>
      <c r="C10" s="13">
        <v>55</v>
      </c>
      <c r="D10" s="84">
        <f>EJECUCIÓN!E11</f>
        <v>0</v>
      </c>
      <c r="E10" s="23">
        <v>0</v>
      </c>
      <c r="F10" s="54" t="e">
        <f t="shared" si="0"/>
        <v>#DIV/0!</v>
      </c>
      <c r="G10" s="2">
        <v>0</v>
      </c>
      <c r="H10" s="35"/>
      <c r="I10" s="3"/>
      <c r="J10" s="3"/>
      <c r="K10" s="3"/>
      <c r="L10" s="3"/>
      <c r="M10" s="3"/>
      <c r="N10" s="3"/>
      <c r="O10" s="3"/>
      <c r="P10" s="3"/>
      <c r="Q10">
        <v>0</v>
      </c>
    </row>
    <row r="11" spans="1:17" x14ac:dyDescent="0.35">
      <c r="A11" s="17">
        <v>10</v>
      </c>
      <c r="B11" s="115" t="s">
        <v>4</v>
      </c>
      <c r="C11" s="13">
        <v>45</v>
      </c>
      <c r="D11" s="84">
        <f>EJECUCIÓN!E12</f>
        <v>0</v>
      </c>
      <c r="E11" s="23">
        <v>16</v>
      </c>
      <c r="F11" s="54" t="e">
        <f>G11/D11</f>
        <v>#DIV/0!</v>
      </c>
      <c r="G11" s="2">
        <v>0</v>
      </c>
      <c r="H11" s="35">
        <v>0</v>
      </c>
      <c r="I11" s="3">
        <v>2</v>
      </c>
      <c r="J11" s="3">
        <v>2</v>
      </c>
      <c r="K11" s="3">
        <v>1</v>
      </c>
      <c r="L11" s="3">
        <v>10</v>
      </c>
      <c r="M11" s="3">
        <v>0</v>
      </c>
      <c r="N11" s="3">
        <v>0</v>
      </c>
      <c r="O11" s="3">
        <v>0</v>
      </c>
      <c r="P11" s="3">
        <v>0</v>
      </c>
      <c r="Q11">
        <v>15</v>
      </c>
    </row>
    <row r="12" spans="1:17" x14ac:dyDescent="0.35">
      <c r="A12" s="33">
        <v>11</v>
      </c>
      <c r="B12" s="116" t="s">
        <v>6</v>
      </c>
      <c r="C12" s="13">
        <v>60</v>
      </c>
      <c r="D12" s="84">
        <f>EJECUCIÓN!E13</f>
        <v>0</v>
      </c>
      <c r="E12" s="23">
        <v>6</v>
      </c>
      <c r="F12" s="54" t="e">
        <f t="shared" si="0"/>
        <v>#DIV/0!</v>
      </c>
      <c r="G12" s="2">
        <v>0</v>
      </c>
      <c r="H12" s="3">
        <v>0</v>
      </c>
      <c r="I12" s="3">
        <v>0</v>
      </c>
      <c r="J12" s="3">
        <v>0</v>
      </c>
      <c r="K12" s="3">
        <v>2</v>
      </c>
      <c r="L12" s="3">
        <v>2</v>
      </c>
      <c r="M12" s="3">
        <v>2</v>
      </c>
      <c r="N12" s="3">
        <v>0</v>
      </c>
      <c r="O12" s="3">
        <v>0</v>
      </c>
      <c r="P12" s="3">
        <v>0</v>
      </c>
      <c r="Q12">
        <v>6</v>
      </c>
    </row>
    <row r="13" spans="1:17" x14ac:dyDescent="0.35">
      <c r="A13" s="17">
        <v>12</v>
      </c>
      <c r="B13" s="116" t="s">
        <v>23</v>
      </c>
      <c r="C13" s="13">
        <v>105</v>
      </c>
      <c r="D13" s="84">
        <f>EJECUCIÓN!E14</f>
        <v>3</v>
      </c>
      <c r="E13" s="17">
        <v>22</v>
      </c>
      <c r="F13" s="54">
        <f t="shared" si="0"/>
        <v>0</v>
      </c>
      <c r="G13" s="2">
        <v>0</v>
      </c>
      <c r="H13" s="3">
        <f>H11+H12</f>
        <v>0</v>
      </c>
      <c r="I13" s="3">
        <f t="shared" ref="I13:P13" si="1">I11+I12</f>
        <v>2</v>
      </c>
      <c r="J13" s="3">
        <f t="shared" si="1"/>
        <v>2</v>
      </c>
      <c r="K13" s="3">
        <f t="shared" si="1"/>
        <v>3</v>
      </c>
      <c r="L13" s="3">
        <f t="shared" si="1"/>
        <v>12</v>
      </c>
      <c r="M13" s="3">
        <f t="shared" si="1"/>
        <v>2</v>
      </c>
      <c r="N13" s="3">
        <f t="shared" si="1"/>
        <v>0</v>
      </c>
      <c r="O13" s="3">
        <f t="shared" si="1"/>
        <v>0</v>
      </c>
      <c r="P13" s="3">
        <f t="shared" si="1"/>
        <v>0</v>
      </c>
      <c r="Q13">
        <v>21</v>
      </c>
    </row>
    <row r="14" spans="1:17" x14ac:dyDescent="0.35">
      <c r="A14" s="33">
        <v>13</v>
      </c>
      <c r="B14" s="118" t="s">
        <v>24</v>
      </c>
      <c r="C14" s="13">
        <v>75</v>
      </c>
      <c r="D14" s="84">
        <f>EJECUCIÓN!E15</f>
        <v>3</v>
      </c>
      <c r="E14" s="20">
        <v>13</v>
      </c>
      <c r="F14" s="54">
        <f t="shared" si="0"/>
        <v>0</v>
      </c>
      <c r="G14" s="2">
        <v>0</v>
      </c>
      <c r="H14" s="3">
        <v>0</v>
      </c>
      <c r="I14" s="3">
        <v>4</v>
      </c>
      <c r="J14" s="3">
        <v>4</v>
      </c>
      <c r="K14" s="3">
        <v>3</v>
      </c>
      <c r="L14" s="3">
        <v>3</v>
      </c>
      <c r="M14" s="3"/>
      <c r="N14" s="3"/>
      <c r="O14" s="3"/>
      <c r="P14" s="3"/>
      <c r="Q14">
        <v>14</v>
      </c>
    </row>
    <row r="15" spans="1:17" x14ac:dyDescent="0.35">
      <c r="A15" s="33">
        <v>14</v>
      </c>
      <c r="B15" s="118" t="s">
        <v>25</v>
      </c>
      <c r="C15" s="13">
        <v>75</v>
      </c>
      <c r="D15" s="84">
        <f>EJECUCIÓN!E16</f>
        <v>0</v>
      </c>
      <c r="E15" s="20">
        <v>13</v>
      </c>
      <c r="F15" s="54" t="e">
        <f t="shared" si="0"/>
        <v>#DIV/0!</v>
      </c>
      <c r="G15" s="2">
        <v>0</v>
      </c>
      <c r="H15" s="3">
        <v>0</v>
      </c>
      <c r="I15" s="3">
        <v>4</v>
      </c>
      <c r="J15" s="3">
        <v>4</v>
      </c>
      <c r="K15" s="3">
        <v>3</v>
      </c>
      <c r="L15" s="3">
        <v>3</v>
      </c>
      <c r="M15" s="3"/>
      <c r="N15" s="3"/>
      <c r="O15" s="3"/>
      <c r="P15" s="3"/>
      <c r="Q15">
        <v>14</v>
      </c>
    </row>
    <row r="16" spans="1:17" ht="15" thickBot="1" x14ac:dyDescent="0.4">
      <c r="A16" s="17">
        <v>15</v>
      </c>
      <c r="B16" s="118" t="s">
        <v>26</v>
      </c>
      <c r="C16" s="13">
        <v>37</v>
      </c>
      <c r="D16" s="84">
        <f>EJECUCIÓN!E17</f>
        <v>0</v>
      </c>
      <c r="E16" s="22">
        <v>7</v>
      </c>
      <c r="F16" s="54" t="e">
        <f t="shared" si="0"/>
        <v>#DIV/0!</v>
      </c>
      <c r="G16" s="2">
        <v>2</v>
      </c>
      <c r="H16" s="3">
        <v>0</v>
      </c>
      <c r="I16" s="3">
        <v>0</v>
      </c>
      <c r="J16" s="3">
        <v>0</v>
      </c>
      <c r="K16" s="3">
        <v>2</v>
      </c>
      <c r="L16" s="3">
        <v>2</v>
      </c>
      <c r="M16" s="3">
        <v>3</v>
      </c>
      <c r="N16" s="3"/>
      <c r="O16" s="3"/>
      <c r="P16" s="3"/>
      <c r="Q16">
        <v>7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861E36AF-8DFA-4E2B-9BFE-9D1DFBED7553}">
      <formula1>120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4309D-D3FD-4BAA-99ED-24521F48F606}">
  <dimension ref="A1:Q16"/>
  <sheetViews>
    <sheetView zoomScaleNormal="100" workbookViewId="0">
      <selection activeCell="D2" sqref="D2"/>
    </sheetView>
  </sheetViews>
  <sheetFormatPr baseColWidth="10" defaultRowHeight="14.5" x14ac:dyDescent="0.35"/>
  <cols>
    <col min="2" max="2" width="40.453125" bestFit="1" customWidth="1"/>
    <col min="4" max="4" width="15.26953125" customWidth="1"/>
    <col min="6" max="6" width="16.1796875" customWidth="1"/>
    <col min="7" max="7" width="13.81640625" customWidth="1"/>
    <col min="13" max="13" width="12.453125" customWidth="1"/>
    <col min="15" max="15" width="12.54296875" customWidth="1"/>
  </cols>
  <sheetData>
    <row r="1" spans="1:17" ht="15" thickBot="1" x14ac:dyDescent="0.4">
      <c r="E1" s="150" t="s">
        <v>152</v>
      </c>
      <c r="F1" s="150"/>
      <c r="G1" s="150"/>
    </row>
    <row r="2" spans="1:17" ht="60.5" thickBot="1" x14ac:dyDescent="0.4">
      <c r="A2" s="13" t="s">
        <v>31</v>
      </c>
      <c r="B2" s="11" t="s">
        <v>158</v>
      </c>
      <c r="C2" s="11" t="s">
        <v>0</v>
      </c>
      <c r="D2" s="92" t="s">
        <v>160</v>
      </c>
      <c r="E2" s="55" t="s">
        <v>112</v>
      </c>
      <c r="F2" s="34" t="s">
        <v>162</v>
      </c>
      <c r="G2" s="11" t="s">
        <v>111</v>
      </c>
      <c r="H2" s="11" t="s">
        <v>86</v>
      </c>
      <c r="I2" s="11" t="s">
        <v>87</v>
      </c>
      <c r="J2" s="11" t="s">
        <v>88</v>
      </c>
      <c r="K2" s="11" t="s">
        <v>89</v>
      </c>
      <c r="L2" s="11" t="s">
        <v>90</v>
      </c>
      <c r="M2" s="11" t="s">
        <v>91</v>
      </c>
      <c r="N2" s="11" t="s">
        <v>92</v>
      </c>
      <c r="O2" s="11" t="s">
        <v>93</v>
      </c>
      <c r="P2" s="11" t="s">
        <v>94</v>
      </c>
    </row>
    <row r="3" spans="1:17" x14ac:dyDescent="0.35">
      <c r="A3" s="17">
        <v>1</v>
      </c>
      <c r="B3" s="120" t="s">
        <v>17</v>
      </c>
      <c r="C3" s="25">
        <v>5784</v>
      </c>
      <c r="D3" s="84">
        <f>EJECUCIÓN!E4</f>
        <v>614</v>
      </c>
      <c r="E3" s="15">
        <v>1000</v>
      </c>
      <c r="F3" s="82">
        <f>G3/D3</f>
        <v>0.17263843648208468</v>
      </c>
      <c r="G3" s="73">
        <v>106</v>
      </c>
      <c r="H3" s="31">
        <v>214</v>
      </c>
      <c r="I3" s="3">
        <v>214</v>
      </c>
      <c r="J3" s="3">
        <v>214</v>
      </c>
      <c r="K3" s="3">
        <v>99</v>
      </c>
      <c r="L3" s="3">
        <v>98</v>
      </c>
      <c r="M3" s="3">
        <v>100</v>
      </c>
      <c r="N3" s="3">
        <v>37</v>
      </c>
      <c r="O3" s="3"/>
      <c r="P3" s="3"/>
      <c r="Q3">
        <v>1000</v>
      </c>
    </row>
    <row r="4" spans="1:17" x14ac:dyDescent="0.35">
      <c r="A4" s="17">
        <v>2</v>
      </c>
      <c r="B4" s="120" t="s">
        <v>18</v>
      </c>
      <c r="C4" s="25">
        <v>1455</v>
      </c>
      <c r="D4" s="84">
        <f>EJECUCIÓN!E5</f>
        <v>13</v>
      </c>
      <c r="E4" s="23">
        <v>276</v>
      </c>
      <c r="F4" s="82">
        <f t="shared" ref="F4:F16" si="0">G4/D4</f>
        <v>0</v>
      </c>
      <c r="G4" s="73">
        <v>0</v>
      </c>
      <c r="H4" s="31">
        <v>94</v>
      </c>
      <c r="I4" s="3">
        <v>25</v>
      </c>
      <c r="J4" s="3">
        <v>25</v>
      </c>
      <c r="K4" s="3">
        <v>25</v>
      </c>
      <c r="L4" s="3">
        <v>25</v>
      </c>
      <c r="M4" s="3">
        <v>25</v>
      </c>
      <c r="N4" s="3">
        <v>23</v>
      </c>
      <c r="O4" s="3"/>
      <c r="P4" s="3"/>
      <c r="Q4">
        <v>276</v>
      </c>
    </row>
    <row r="5" spans="1:17" hidden="1" x14ac:dyDescent="0.35">
      <c r="A5" s="17">
        <v>3</v>
      </c>
      <c r="B5" s="26" t="s">
        <v>2</v>
      </c>
      <c r="C5" s="13">
        <v>45</v>
      </c>
      <c r="D5" s="84">
        <f>EJECUCIÓN!E6</f>
        <v>0</v>
      </c>
      <c r="E5" s="23">
        <v>15</v>
      </c>
      <c r="F5" s="82" t="e">
        <f t="shared" si="0"/>
        <v>#DIV/0!</v>
      </c>
      <c r="G5" s="73">
        <v>0</v>
      </c>
      <c r="H5" s="31">
        <v>0</v>
      </c>
      <c r="I5" s="3">
        <v>5</v>
      </c>
      <c r="J5" s="3">
        <v>5</v>
      </c>
      <c r="K5" s="3">
        <v>3</v>
      </c>
      <c r="L5" s="3"/>
      <c r="M5" s="3"/>
      <c r="N5" s="3"/>
      <c r="O5" s="3"/>
      <c r="P5" s="3"/>
      <c r="Q5">
        <v>15</v>
      </c>
    </row>
    <row r="6" spans="1:17" x14ac:dyDescent="0.35">
      <c r="A6" s="17">
        <v>4</v>
      </c>
      <c r="B6" s="116" t="s">
        <v>5</v>
      </c>
      <c r="C6" s="13">
        <v>35</v>
      </c>
      <c r="D6" s="84">
        <f>EJECUCIÓN!E7</f>
        <v>0</v>
      </c>
      <c r="E6" s="23">
        <v>11</v>
      </c>
      <c r="F6" s="82" t="e">
        <f t="shared" si="0"/>
        <v>#DIV/0!</v>
      </c>
      <c r="G6" s="73">
        <v>0</v>
      </c>
      <c r="H6" s="31">
        <v>0</v>
      </c>
      <c r="I6" s="3"/>
      <c r="J6" s="3">
        <v>3</v>
      </c>
      <c r="K6" s="3">
        <v>3</v>
      </c>
      <c r="L6" s="3">
        <v>3</v>
      </c>
      <c r="M6" s="3">
        <v>2</v>
      </c>
      <c r="N6" s="3"/>
      <c r="O6" s="3"/>
      <c r="P6" s="3"/>
      <c r="Q6">
        <v>11</v>
      </c>
    </row>
    <row r="7" spans="1:17" hidden="1" x14ac:dyDescent="0.35">
      <c r="A7" s="17">
        <v>6</v>
      </c>
      <c r="B7" s="116" t="s">
        <v>3</v>
      </c>
      <c r="C7" s="13">
        <v>45</v>
      </c>
      <c r="D7" s="84">
        <f>EJECUCIÓN!E9</f>
        <v>0</v>
      </c>
      <c r="E7" s="23">
        <v>0</v>
      </c>
      <c r="F7" s="82" t="e">
        <f t="shared" si="0"/>
        <v>#DIV/0!</v>
      </c>
      <c r="G7" s="73">
        <v>0</v>
      </c>
      <c r="H7" s="31">
        <v>0</v>
      </c>
      <c r="I7" s="3">
        <v>5</v>
      </c>
      <c r="J7" s="3">
        <v>5</v>
      </c>
      <c r="K7" s="3">
        <v>3</v>
      </c>
      <c r="L7" s="3"/>
      <c r="M7" s="3"/>
      <c r="N7" s="3"/>
      <c r="O7" s="3"/>
      <c r="P7" s="3"/>
      <c r="Q7">
        <v>0</v>
      </c>
    </row>
    <row r="8" spans="1:17" x14ac:dyDescent="0.35">
      <c r="A8" s="17">
        <v>7</v>
      </c>
      <c r="B8" s="116" t="s">
        <v>20</v>
      </c>
      <c r="C8" s="13">
        <v>32</v>
      </c>
      <c r="D8" s="84">
        <f>EJECUCIÓN!E10</f>
        <v>0</v>
      </c>
      <c r="E8" s="23">
        <v>10</v>
      </c>
      <c r="F8" s="82" t="e">
        <f t="shared" si="0"/>
        <v>#DIV/0!</v>
      </c>
      <c r="G8" s="73">
        <v>0</v>
      </c>
      <c r="H8" s="31">
        <v>0</v>
      </c>
      <c r="I8" s="3"/>
      <c r="J8" s="3"/>
      <c r="K8" s="3">
        <v>2</v>
      </c>
      <c r="L8" s="3">
        <v>3</v>
      </c>
      <c r="M8" s="3">
        <v>3</v>
      </c>
      <c r="N8" s="3">
        <v>2</v>
      </c>
      <c r="O8" s="3"/>
      <c r="P8" s="3"/>
      <c r="Q8">
        <v>10</v>
      </c>
    </row>
    <row r="9" spans="1:17" x14ac:dyDescent="0.35">
      <c r="A9" s="17">
        <v>8</v>
      </c>
      <c r="B9" s="116" t="s">
        <v>21</v>
      </c>
      <c r="C9" s="13">
        <v>28</v>
      </c>
      <c r="D9" s="84">
        <f>EJECUCIÓN!E11</f>
        <v>0</v>
      </c>
      <c r="E9" s="23">
        <v>10</v>
      </c>
      <c r="F9" s="82" t="e">
        <f t="shared" si="0"/>
        <v>#DIV/0!</v>
      </c>
      <c r="G9" s="73">
        <v>0</v>
      </c>
      <c r="H9" s="31">
        <v>0</v>
      </c>
      <c r="I9" s="3"/>
      <c r="J9" s="3"/>
      <c r="K9" s="3"/>
      <c r="L9" s="3">
        <v>2</v>
      </c>
      <c r="M9" s="3">
        <v>3</v>
      </c>
      <c r="N9" s="3">
        <v>3</v>
      </c>
      <c r="O9" s="3">
        <v>2</v>
      </c>
      <c r="P9" s="3"/>
      <c r="Q9">
        <v>10</v>
      </c>
    </row>
    <row r="10" spans="1:17" ht="15.5" x14ac:dyDescent="0.35">
      <c r="A10" s="17">
        <v>9</v>
      </c>
      <c r="B10" s="117" t="s">
        <v>22</v>
      </c>
      <c r="C10" s="13">
        <v>55</v>
      </c>
      <c r="D10" s="84">
        <f>EJECUCIÓN!E12</f>
        <v>0</v>
      </c>
      <c r="E10" s="23">
        <v>20</v>
      </c>
      <c r="F10" s="82" t="e">
        <f t="shared" si="0"/>
        <v>#DIV/0!</v>
      </c>
      <c r="G10" s="73">
        <v>0</v>
      </c>
      <c r="H10" s="31">
        <v>0</v>
      </c>
      <c r="I10" s="3"/>
      <c r="J10" s="3"/>
      <c r="K10" s="3"/>
      <c r="L10" s="3">
        <v>4</v>
      </c>
      <c r="M10" s="3">
        <v>6</v>
      </c>
      <c r="N10" s="3">
        <v>6</v>
      </c>
      <c r="O10" s="3">
        <v>4</v>
      </c>
      <c r="P10" s="3"/>
      <c r="Q10">
        <v>20</v>
      </c>
    </row>
    <row r="11" spans="1:17" hidden="1" x14ac:dyDescent="0.35">
      <c r="A11" s="17">
        <v>10</v>
      </c>
      <c r="B11" s="116" t="s">
        <v>4</v>
      </c>
      <c r="C11" s="13">
        <v>45</v>
      </c>
      <c r="D11" s="84">
        <f>EJECUCIÓN!E13</f>
        <v>0</v>
      </c>
      <c r="E11" s="23">
        <v>15</v>
      </c>
      <c r="F11" s="82" t="e">
        <f t="shared" si="0"/>
        <v>#DIV/0!</v>
      </c>
      <c r="G11" s="73">
        <v>0</v>
      </c>
      <c r="H11" s="31">
        <v>0</v>
      </c>
      <c r="I11" s="3">
        <v>7</v>
      </c>
      <c r="J11" s="3">
        <v>5</v>
      </c>
      <c r="K11" s="3">
        <v>3</v>
      </c>
      <c r="L11" s="3"/>
      <c r="M11" s="3"/>
      <c r="N11" s="3"/>
      <c r="O11" s="3"/>
      <c r="P11" s="3"/>
      <c r="Q11">
        <v>15</v>
      </c>
    </row>
    <row r="12" spans="1:17" x14ac:dyDescent="0.35">
      <c r="A12" s="17">
        <v>11</v>
      </c>
      <c r="B12" s="116" t="s">
        <v>6</v>
      </c>
      <c r="C12" s="13">
        <v>60</v>
      </c>
      <c r="D12" s="84">
        <f>EJECUCIÓN!E14</f>
        <v>3</v>
      </c>
      <c r="E12" s="23">
        <v>12</v>
      </c>
      <c r="F12" s="82">
        <f t="shared" si="0"/>
        <v>0</v>
      </c>
      <c r="G12" s="73">
        <v>0</v>
      </c>
      <c r="H12" s="31">
        <v>11</v>
      </c>
      <c r="I12" s="3"/>
      <c r="J12" s="3"/>
      <c r="K12" s="3"/>
      <c r="L12" s="3"/>
      <c r="M12" s="3"/>
      <c r="N12" s="3"/>
      <c r="O12" s="3"/>
      <c r="P12" s="3"/>
      <c r="Q12">
        <v>12</v>
      </c>
    </row>
    <row r="13" spans="1:17" hidden="1" x14ac:dyDescent="0.35">
      <c r="A13" s="17">
        <v>12</v>
      </c>
      <c r="B13" s="26" t="s">
        <v>23</v>
      </c>
      <c r="C13" s="13">
        <v>105</v>
      </c>
      <c r="D13" s="84">
        <f>EJECUCIÓN!E15</f>
        <v>3</v>
      </c>
      <c r="E13" s="17">
        <v>25</v>
      </c>
      <c r="F13" s="82">
        <f t="shared" si="0"/>
        <v>1.6666666666666667</v>
      </c>
      <c r="G13" s="73">
        <v>5</v>
      </c>
      <c r="H13" s="31">
        <v>5</v>
      </c>
      <c r="I13" s="3">
        <f t="shared" ref="I13:P13" si="1">I11+I12</f>
        <v>7</v>
      </c>
      <c r="J13" s="3">
        <f t="shared" si="1"/>
        <v>5</v>
      </c>
      <c r="K13" s="3">
        <f t="shared" si="1"/>
        <v>3</v>
      </c>
      <c r="L13" s="3">
        <f t="shared" si="1"/>
        <v>0</v>
      </c>
      <c r="M13" s="3">
        <f t="shared" si="1"/>
        <v>0</v>
      </c>
      <c r="N13" s="3">
        <f t="shared" si="1"/>
        <v>0</v>
      </c>
      <c r="O13" s="3">
        <f t="shared" si="1"/>
        <v>0</v>
      </c>
      <c r="P13" s="3">
        <f t="shared" si="1"/>
        <v>0</v>
      </c>
      <c r="Q13">
        <v>25</v>
      </c>
    </row>
    <row r="14" spans="1:17" x14ac:dyDescent="0.35">
      <c r="A14" s="17">
        <v>13</v>
      </c>
      <c r="B14" s="118" t="s">
        <v>24</v>
      </c>
      <c r="C14" s="13">
        <v>75</v>
      </c>
      <c r="D14" s="84">
        <f>EJECUCIÓN!E16</f>
        <v>0</v>
      </c>
      <c r="E14" s="20">
        <v>11</v>
      </c>
      <c r="F14" s="82" t="e">
        <f t="shared" si="0"/>
        <v>#DIV/0!</v>
      </c>
      <c r="G14" s="73">
        <v>0</v>
      </c>
      <c r="H14" s="31">
        <v>5</v>
      </c>
      <c r="I14" s="3">
        <v>5</v>
      </c>
      <c r="J14" s="3">
        <v>1</v>
      </c>
      <c r="K14" s="3"/>
      <c r="L14" s="3"/>
      <c r="M14" s="3"/>
      <c r="N14" s="3"/>
      <c r="O14" s="3"/>
      <c r="P14" s="3"/>
      <c r="Q14">
        <v>11</v>
      </c>
    </row>
    <row r="15" spans="1:17" x14ac:dyDescent="0.35">
      <c r="A15" s="17">
        <v>14</v>
      </c>
      <c r="B15" s="118" t="s">
        <v>25</v>
      </c>
      <c r="C15" s="13">
        <v>75</v>
      </c>
      <c r="D15" s="84">
        <f>EJECUCIÓN!E17</f>
        <v>0</v>
      </c>
      <c r="E15" s="20">
        <v>11</v>
      </c>
      <c r="F15" s="82" t="e">
        <f t="shared" si="0"/>
        <v>#DIV/0!</v>
      </c>
      <c r="G15" s="73">
        <v>0</v>
      </c>
      <c r="H15" s="31">
        <v>0</v>
      </c>
      <c r="I15" s="3">
        <v>5</v>
      </c>
      <c r="J15" s="3">
        <v>5</v>
      </c>
      <c r="K15" s="3">
        <v>1</v>
      </c>
      <c r="L15" s="3"/>
      <c r="M15" s="3"/>
      <c r="N15" s="3"/>
      <c r="O15" s="3"/>
      <c r="P15" s="3"/>
      <c r="Q15">
        <v>11</v>
      </c>
    </row>
    <row r="16" spans="1:17" ht="15" thickBot="1" x14ac:dyDescent="0.4">
      <c r="A16" s="17">
        <v>15</v>
      </c>
      <c r="B16" s="118" t="s">
        <v>26</v>
      </c>
      <c r="C16" s="13">
        <v>37</v>
      </c>
      <c r="D16" s="84">
        <f>EJECUCIÓN!E18</f>
        <v>2</v>
      </c>
      <c r="E16" s="22">
        <v>6</v>
      </c>
      <c r="F16" s="82">
        <f t="shared" si="0"/>
        <v>0</v>
      </c>
      <c r="G16" s="73">
        <v>0</v>
      </c>
      <c r="H16" s="31">
        <v>0</v>
      </c>
      <c r="I16" s="3"/>
      <c r="J16" s="3"/>
      <c r="K16" s="3">
        <v>2</v>
      </c>
      <c r="L16" s="3">
        <v>2</v>
      </c>
      <c r="M16" s="3">
        <v>2</v>
      </c>
      <c r="N16" s="3"/>
      <c r="O16" s="3"/>
      <c r="P16" s="3"/>
      <c r="Q16">
        <v>6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241CF821-B0C6-4689-A724-042F1F8B4A4E}">
      <formula1>120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AB729-867E-4066-87D0-69E59FB68FA7}">
  <dimension ref="A2:Q18"/>
  <sheetViews>
    <sheetView zoomScaleNormal="100" workbookViewId="0">
      <selection activeCell="D6" sqref="D6"/>
    </sheetView>
  </sheetViews>
  <sheetFormatPr baseColWidth="10" defaultRowHeight="14.5" x14ac:dyDescent="0.35"/>
  <cols>
    <col min="2" max="2" width="40.453125" bestFit="1" customWidth="1"/>
    <col min="4" max="4" width="16.453125" customWidth="1"/>
    <col min="6" max="6" width="17.1796875" customWidth="1"/>
    <col min="7" max="7" width="15.453125" customWidth="1"/>
    <col min="13" max="13" width="12.26953125" customWidth="1"/>
    <col min="15" max="15" width="12.26953125" customWidth="1"/>
  </cols>
  <sheetData>
    <row r="2" spans="1:17" ht="15" thickBot="1" x14ac:dyDescent="0.4">
      <c r="E2" s="150" t="s">
        <v>119</v>
      </c>
      <c r="F2" s="150"/>
      <c r="G2" s="150"/>
    </row>
    <row r="3" spans="1:17" ht="60.5" thickBot="1" x14ac:dyDescent="0.4">
      <c r="A3" s="13" t="s">
        <v>31</v>
      </c>
      <c r="B3" s="11" t="s">
        <v>159</v>
      </c>
      <c r="C3" s="11" t="s">
        <v>0</v>
      </c>
      <c r="D3" s="92" t="s">
        <v>160</v>
      </c>
      <c r="E3" s="55" t="s">
        <v>112</v>
      </c>
      <c r="F3" s="34" t="s">
        <v>162</v>
      </c>
      <c r="G3" s="11" t="s">
        <v>111</v>
      </c>
      <c r="H3" s="11" t="s">
        <v>86</v>
      </c>
      <c r="I3" s="11" t="s">
        <v>87</v>
      </c>
      <c r="J3" s="11" t="s">
        <v>88</v>
      </c>
      <c r="K3" s="11" t="s">
        <v>89</v>
      </c>
      <c r="L3" s="11" t="s">
        <v>90</v>
      </c>
      <c r="M3" s="11" t="s">
        <v>91</v>
      </c>
      <c r="N3" s="11" t="s">
        <v>92</v>
      </c>
      <c r="O3" s="11" t="s">
        <v>93</v>
      </c>
      <c r="P3" s="11" t="s">
        <v>94</v>
      </c>
    </row>
    <row r="4" spans="1:17" x14ac:dyDescent="0.35">
      <c r="A4" s="17">
        <v>1</v>
      </c>
      <c r="B4" s="120" t="s">
        <v>17</v>
      </c>
      <c r="C4" s="25">
        <v>5784</v>
      </c>
      <c r="D4" s="84">
        <f>EJECUCIÓN!E4</f>
        <v>614</v>
      </c>
      <c r="E4" s="15">
        <v>524</v>
      </c>
      <c r="F4" s="54">
        <f>G4/D4</f>
        <v>0.1986970684039088</v>
      </c>
      <c r="G4" s="2">
        <v>122</v>
      </c>
      <c r="H4" s="3">
        <v>0</v>
      </c>
      <c r="I4" s="3">
        <v>0</v>
      </c>
      <c r="J4" s="3">
        <v>0</v>
      </c>
      <c r="K4" s="3">
        <v>0</v>
      </c>
      <c r="L4" s="35">
        <v>81</v>
      </c>
      <c r="M4" s="3">
        <v>148</v>
      </c>
      <c r="N4" s="3">
        <v>147</v>
      </c>
      <c r="O4" s="3">
        <v>147</v>
      </c>
      <c r="P4" s="3">
        <v>0</v>
      </c>
      <c r="Q4">
        <v>524</v>
      </c>
    </row>
    <row r="5" spans="1:17" x14ac:dyDescent="0.35">
      <c r="A5" s="17">
        <v>2</v>
      </c>
      <c r="B5" s="120" t="s">
        <v>18</v>
      </c>
      <c r="C5" s="25">
        <v>1455</v>
      </c>
      <c r="D5" s="84">
        <f>EJECUCIÓN!E5</f>
        <v>13</v>
      </c>
      <c r="E5" s="23">
        <v>47</v>
      </c>
      <c r="F5" s="54">
        <f t="shared" ref="F5:F18" si="0">G5/D5</f>
        <v>0</v>
      </c>
      <c r="G5" s="2">
        <v>0</v>
      </c>
      <c r="H5" s="3">
        <v>0</v>
      </c>
      <c r="I5" s="3">
        <v>0</v>
      </c>
      <c r="J5" s="3">
        <v>0</v>
      </c>
      <c r="K5" s="3">
        <v>0</v>
      </c>
      <c r="L5" s="35">
        <v>38</v>
      </c>
      <c r="M5" s="3">
        <v>9</v>
      </c>
      <c r="N5" s="3">
        <v>0</v>
      </c>
      <c r="O5" s="3">
        <v>0</v>
      </c>
      <c r="P5" s="3">
        <v>0</v>
      </c>
      <c r="Q5">
        <v>47</v>
      </c>
    </row>
    <row r="6" spans="1:17" x14ac:dyDescent="0.35">
      <c r="A6" s="17">
        <v>3</v>
      </c>
      <c r="B6" s="115" t="s">
        <v>2</v>
      </c>
      <c r="C6" s="13">
        <v>45</v>
      </c>
      <c r="D6" s="84">
        <f>EJECUCIÓN!E6</f>
        <v>0</v>
      </c>
      <c r="E6" s="23">
        <v>13</v>
      </c>
      <c r="F6" s="54" t="e">
        <f t="shared" si="0"/>
        <v>#DIV/0!</v>
      </c>
      <c r="G6" s="2">
        <v>0</v>
      </c>
      <c r="H6" s="3">
        <v>0</v>
      </c>
      <c r="I6" s="3">
        <v>0</v>
      </c>
      <c r="J6" s="3">
        <v>0</v>
      </c>
      <c r="K6" s="3">
        <v>0</v>
      </c>
      <c r="L6" s="35">
        <v>11</v>
      </c>
      <c r="M6" s="3">
        <v>0</v>
      </c>
      <c r="N6" s="3">
        <v>0</v>
      </c>
      <c r="O6" s="3">
        <v>0</v>
      </c>
      <c r="P6" s="3">
        <v>0</v>
      </c>
      <c r="Q6">
        <v>11</v>
      </c>
    </row>
    <row r="7" spans="1:17" hidden="1" x14ac:dyDescent="0.35">
      <c r="A7" s="17">
        <v>4</v>
      </c>
      <c r="B7" s="26" t="s">
        <v>5</v>
      </c>
      <c r="C7" s="13">
        <v>35</v>
      </c>
      <c r="D7" s="84">
        <f>EJECUCIÓN!E7</f>
        <v>0</v>
      </c>
      <c r="E7" s="23">
        <v>0</v>
      </c>
      <c r="F7" s="54" t="e">
        <f t="shared" si="0"/>
        <v>#DIV/0!</v>
      </c>
      <c r="G7" s="2">
        <v>0</v>
      </c>
      <c r="H7" s="3">
        <v>0</v>
      </c>
      <c r="I7" s="3">
        <v>0</v>
      </c>
      <c r="J7" s="3">
        <v>0</v>
      </c>
      <c r="K7" s="3">
        <v>0</v>
      </c>
      <c r="L7" s="35">
        <v>0</v>
      </c>
      <c r="M7" s="3"/>
      <c r="N7" s="3"/>
      <c r="O7" s="3"/>
      <c r="P7" s="3"/>
      <c r="Q7">
        <v>0</v>
      </c>
    </row>
    <row r="8" spans="1:17" hidden="1" x14ac:dyDescent="0.35">
      <c r="A8" s="17">
        <v>5</v>
      </c>
      <c r="B8" s="26" t="s">
        <v>19</v>
      </c>
      <c r="C8" s="13">
        <v>80</v>
      </c>
      <c r="D8" s="84">
        <f>EJECUCIÓN!E8</f>
        <v>0</v>
      </c>
      <c r="E8" s="23">
        <v>15</v>
      </c>
      <c r="F8" s="54" t="e">
        <f t="shared" si="0"/>
        <v>#DIV/0!</v>
      </c>
      <c r="G8" s="2">
        <v>0</v>
      </c>
      <c r="H8" s="3">
        <v>0</v>
      </c>
      <c r="I8" s="3">
        <v>0</v>
      </c>
      <c r="J8" s="3">
        <v>0</v>
      </c>
      <c r="K8" s="3">
        <v>0</v>
      </c>
      <c r="L8" s="35">
        <v>0</v>
      </c>
      <c r="M8" s="3"/>
      <c r="N8" s="3"/>
      <c r="O8" s="3"/>
      <c r="P8" s="3"/>
      <c r="Q8">
        <v>15</v>
      </c>
    </row>
    <row r="9" spans="1:17" x14ac:dyDescent="0.35">
      <c r="A9" s="17">
        <v>6</v>
      </c>
      <c r="B9" s="115" t="s">
        <v>3</v>
      </c>
      <c r="C9" s="13">
        <v>45</v>
      </c>
      <c r="D9" s="84">
        <f>EJECUCIÓN!E9</f>
        <v>0</v>
      </c>
      <c r="E9" s="23">
        <v>13</v>
      </c>
      <c r="F9" s="54" t="e">
        <f t="shared" si="0"/>
        <v>#DIV/0!</v>
      </c>
      <c r="G9" s="2">
        <v>0</v>
      </c>
      <c r="H9" s="3">
        <v>0</v>
      </c>
      <c r="I9" s="3">
        <v>0</v>
      </c>
      <c r="J9" s="3">
        <v>0</v>
      </c>
      <c r="K9" s="3">
        <v>0</v>
      </c>
      <c r="L9" s="35">
        <v>11</v>
      </c>
      <c r="M9" s="3">
        <v>0</v>
      </c>
      <c r="N9" s="3">
        <v>0</v>
      </c>
      <c r="O9" s="3">
        <v>0</v>
      </c>
      <c r="P9" s="3">
        <v>0</v>
      </c>
      <c r="Q9">
        <v>11</v>
      </c>
    </row>
    <row r="10" spans="1:17" hidden="1" x14ac:dyDescent="0.35">
      <c r="A10" s="17">
        <v>7</v>
      </c>
      <c r="B10" s="115" t="s">
        <v>20</v>
      </c>
      <c r="C10" s="13">
        <v>32</v>
      </c>
      <c r="D10" s="84">
        <f>EJECUCIÓN!E10</f>
        <v>0</v>
      </c>
      <c r="E10" s="23">
        <v>0</v>
      </c>
      <c r="F10" s="54" t="e">
        <f t="shared" si="0"/>
        <v>#DIV/0!</v>
      </c>
      <c r="G10" s="2">
        <v>0</v>
      </c>
      <c r="H10" s="3">
        <v>0</v>
      </c>
      <c r="I10" s="3">
        <v>0</v>
      </c>
      <c r="J10" s="3">
        <v>0</v>
      </c>
      <c r="K10" s="3">
        <v>0</v>
      </c>
      <c r="L10" s="35">
        <v>0</v>
      </c>
      <c r="M10" s="3"/>
      <c r="N10" s="3"/>
      <c r="O10" s="3"/>
      <c r="P10" s="3"/>
      <c r="Q10">
        <v>0</v>
      </c>
    </row>
    <row r="11" spans="1:17" hidden="1" x14ac:dyDescent="0.35">
      <c r="A11" s="17">
        <v>8</v>
      </c>
      <c r="B11" s="115" t="s">
        <v>21</v>
      </c>
      <c r="C11" s="13">
        <v>28</v>
      </c>
      <c r="D11" s="84">
        <f>EJECUCIÓN!E11</f>
        <v>0</v>
      </c>
      <c r="E11" s="23">
        <v>0</v>
      </c>
      <c r="F11" s="54" t="e">
        <f t="shared" si="0"/>
        <v>#DIV/0!</v>
      </c>
      <c r="G11" s="2">
        <v>0</v>
      </c>
      <c r="H11" s="3">
        <v>0</v>
      </c>
      <c r="I11" s="3">
        <v>0</v>
      </c>
      <c r="J11" s="3">
        <v>0</v>
      </c>
      <c r="K11" s="3">
        <v>0</v>
      </c>
      <c r="L11" s="35">
        <v>0</v>
      </c>
      <c r="M11" s="3"/>
      <c r="N11" s="3"/>
      <c r="O11" s="3"/>
      <c r="P11" s="3"/>
      <c r="Q11">
        <v>0</v>
      </c>
    </row>
    <row r="12" spans="1:17" ht="15.5" hidden="1" x14ac:dyDescent="0.35">
      <c r="A12" s="17">
        <v>9</v>
      </c>
      <c r="B12" s="134" t="s">
        <v>22</v>
      </c>
      <c r="C12" s="13">
        <v>55</v>
      </c>
      <c r="D12" s="84">
        <f>EJECUCIÓN!E12</f>
        <v>0</v>
      </c>
      <c r="E12" s="23">
        <v>0</v>
      </c>
      <c r="F12" s="54" t="e">
        <f t="shared" si="0"/>
        <v>#DIV/0!</v>
      </c>
      <c r="G12" s="2">
        <v>0</v>
      </c>
      <c r="H12" s="3">
        <v>0</v>
      </c>
      <c r="I12" s="3">
        <v>0</v>
      </c>
      <c r="J12" s="3">
        <v>0</v>
      </c>
      <c r="K12" s="3">
        <v>0</v>
      </c>
      <c r="L12" s="35">
        <v>0</v>
      </c>
      <c r="M12" s="3"/>
      <c r="N12" s="3"/>
      <c r="O12" s="3"/>
      <c r="P12" s="3"/>
      <c r="Q12">
        <v>0</v>
      </c>
    </row>
    <row r="13" spans="1:17" x14ac:dyDescent="0.35">
      <c r="A13" s="17">
        <v>10</v>
      </c>
      <c r="B13" s="115" t="s">
        <v>4</v>
      </c>
      <c r="C13" s="13">
        <v>45</v>
      </c>
      <c r="D13" s="84">
        <f>EJECUCIÓN!E13</f>
        <v>0</v>
      </c>
      <c r="E13" s="23">
        <v>13</v>
      </c>
      <c r="F13" s="54" t="e">
        <f t="shared" si="0"/>
        <v>#DIV/0!</v>
      </c>
      <c r="G13" s="2">
        <v>0</v>
      </c>
      <c r="H13" s="3">
        <v>0</v>
      </c>
      <c r="I13" s="3">
        <v>0</v>
      </c>
      <c r="J13" s="3">
        <v>0</v>
      </c>
      <c r="K13" s="3">
        <v>0</v>
      </c>
      <c r="L13" s="35">
        <v>4</v>
      </c>
      <c r="M13" s="3">
        <v>7</v>
      </c>
      <c r="N13" s="3">
        <v>0</v>
      </c>
      <c r="O13" s="3">
        <v>0</v>
      </c>
      <c r="P13" s="3">
        <v>0</v>
      </c>
      <c r="Q13">
        <v>11</v>
      </c>
    </row>
    <row r="14" spans="1:17" x14ac:dyDescent="0.35">
      <c r="A14" s="17">
        <v>11</v>
      </c>
      <c r="B14" s="116" t="s">
        <v>6</v>
      </c>
      <c r="C14" s="13">
        <v>60</v>
      </c>
      <c r="D14" s="84">
        <f>EJECUCIÓN!E14</f>
        <v>3</v>
      </c>
      <c r="E14" s="23">
        <v>4</v>
      </c>
      <c r="F14" s="54">
        <f t="shared" si="0"/>
        <v>0</v>
      </c>
      <c r="G14" s="2">
        <v>0</v>
      </c>
      <c r="H14" s="3">
        <v>0</v>
      </c>
      <c r="I14" s="3">
        <v>0</v>
      </c>
      <c r="J14" s="3">
        <v>0</v>
      </c>
      <c r="K14" s="3">
        <v>0</v>
      </c>
      <c r="L14" s="35">
        <v>0</v>
      </c>
      <c r="M14" s="3">
        <v>2</v>
      </c>
      <c r="N14" s="3">
        <v>2</v>
      </c>
      <c r="O14" s="3">
        <v>0</v>
      </c>
      <c r="P14" s="3">
        <v>0</v>
      </c>
      <c r="Q14">
        <v>4</v>
      </c>
    </row>
    <row r="15" spans="1:17" x14ac:dyDescent="0.35">
      <c r="A15" s="17">
        <v>12</v>
      </c>
      <c r="B15" s="116" t="s">
        <v>23</v>
      </c>
      <c r="C15" s="13">
        <v>105</v>
      </c>
      <c r="D15" s="84">
        <f>EJECUCIÓN!E15</f>
        <v>3</v>
      </c>
      <c r="E15" s="17">
        <v>17</v>
      </c>
      <c r="F15" s="54">
        <f t="shared" si="0"/>
        <v>0</v>
      </c>
      <c r="G15" s="2">
        <v>0</v>
      </c>
      <c r="H15" s="3">
        <v>0</v>
      </c>
      <c r="I15" s="3">
        <v>0</v>
      </c>
      <c r="J15" s="3">
        <v>0</v>
      </c>
      <c r="K15" s="3">
        <v>0</v>
      </c>
      <c r="L15" s="35">
        <v>4</v>
      </c>
      <c r="M15" s="3">
        <v>9</v>
      </c>
      <c r="N15" s="3">
        <f t="shared" ref="N15:P15" si="1">N13+N14</f>
        <v>2</v>
      </c>
      <c r="O15" s="3">
        <f t="shared" si="1"/>
        <v>0</v>
      </c>
      <c r="P15" s="3">
        <f t="shared" si="1"/>
        <v>0</v>
      </c>
      <c r="Q15">
        <v>15</v>
      </c>
    </row>
    <row r="16" spans="1:17" x14ac:dyDescent="0.35">
      <c r="A16" s="17">
        <v>13</v>
      </c>
      <c r="B16" s="118" t="s">
        <v>24</v>
      </c>
      <c r="C16" s="13">
        <v>75</v>
      </c>
      <c r="D16" s="84">
        <f>EJECUCIÓN!E16</f>
        <v>0</v>
      </c>
      <c r="E16" s="20">
        <v>10</v>
      </c>
      <c r="F16" s="54" t="e">
        <f t="shared" si="0"/>
        <v>#DIV/0!</v>
      </c>
      <c r="G16" s="2">
        <v>0</v>
      </c>
      <c r="H16" s="3">
        <v>0</v>
      </c>
      <c r="I16" s="3">
        <v>0</v>
      </c>
      <c r="J16" s="3">
        <v>0</v>
      </c>
      <c r="K16" s="3">
        <v>0</v>
      </c>
      <c r="L16" s="35">
        <v>5</v>
      </c>
      <c r="M16" s="3">
        <v>4</v>
      </c>
      <c r="N16" s="3">
        <v>3</v>
      </c>
      <c r="O16" s="3">
        <v>0</v>
      </c>
      <c r="P16" s="3">
        <v>0</v>
      </c>
      <c r="Q16">
        <v>12</v>
      </c>
    </row>
    <row r="17" spans="1:17" x14ac:dyDescent="0.35">
      <c r="A17" s="17">
        <v>14</v>
      </c>
      <c r="B17" s="118" t="s">
        <v>25</v>
      </c>
      <c r="C17" s="13">
        <v>75</v>
      </c>
      <c r="D17" s="84">
        <f>EJECUCIÓN!E17</f>
        <v>0</v>
      </c>
      <c r="E17" s="20">
        <v>10</v>
      </c>
      <c r="F17" s="54" t="e">
        <f t="shared" si="0"/>
        <v>#DIV/0!</v>
      </c>
      <c r="G17" s="2">
        <v>0</v>
      </c>
      <c r="H17" s="3">
        <v>0</v>
      </c>
      <c r="I17" s="3">
        <v>0</v>
      </c>
      <c r="J17" s="3">
        <v>0</v>
      </c>
      <c r="K17" s="3">
        <v>0</v>
      </c>
      <c r="L17" s="35">
        <v>2</v>
      </c>
      <c r="M17" s="3">
        <v>3</v>
      </c>
      <c r="N17" s="3">
        <v>3</v>
      </c>
      <c r="O17" s="3">
        <v>3</v>
      </c>
      <c r="P17" s="3"/>
      <c r="Q17">
        <v>12</v>
      </c>
    </row>
    <row r="18" spans="1:17" ht="15" thickBot="1" x14ac:dyDescent="0.4">
      <c r="A18" s="17">
        <v>15</v>
      </c>
      <c r="B18" s="118" t="s">
        <v>26</v>
      </c>
      <c r="C18" s="13">
        <v>37</v>
      </c>
      <c r="D18" s="84">
        <f>EJECUCIÓN!E18</f>
        <v>2</v>
      </c>
      <c r="E18" s="22">
        <v>2</v>
      </c>
      <c r="F18" s="54">
        <f t="shared" si="0"/>
        <v>0</v>
      </c>
      <c r="G18" s="2">
        <v>0</v>
      </c>
      <c r="H18" s="3">
        <v>0</v>
      </c>
      <c r="I18" s="3">
        <v>0</v>
      </c>
      <c r="J18" s="3">
        <v>0</v>
      </c>
      <c r="K18" s="3">
        <v>0</v>
      </c>
      <c r="L18" s="35">
        <v>2</v>
      </c>
      <c r="M18" s="3">
        <v>0</v>
      </c>
      <c r="N18" s="3">
        <v>0</v>
      </c>
      <c r="O18" s="3">
        <v>0</v>
      </c>
      <c r="P18" s="3">
        <v>0</v>
      </c>
      <c r="Q18">
        <v>2</v>
      </c>
    </row>
  </sheetData>
  <mergeCells count="1">
    <mergeCell ref="E2:G2"/>
  </mergeCells>
  <dataValidations disablePrompts="1"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2" xr:uid="{5F106A6D-98BA-4617-9158-729A88EC6BB0}">
      <formula1>120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C9F62-F1A4-4958-B6EE-571B01582113}">
  <dimension ref="A1:Q17"/>
  <sheetViews>
    <sheetView zoomScaleNormal="100" workbookViewId="0">
      <selection activeCell="D5" sqref="D5"/>
    </sheetView>
  </sheetViews>
  <sheetFormatPr baseColWidth="10" defaultRowHeight="14.5" x14ac:dyDescent="0.35"/>
  <cols>
    <col min="1" max="1" width="7.54296875" customWidth="1"/>
    <col min="2" max="2" width="40.453125" bestFit="1" customWidth="1"/>
    <col min="4" max="4" width="19.81640625" customWidth="1"/>
    <col min="6" max="6" width="15.54296875" customWidth="1"/>
    <col min="7" max="7" width="11.7265625" customWidth="1"/>
    <col min="13" max="13" width="14.7265625" customWidth="1"/>
    <col min="15" max="15" width="12.54296875" customWidth="1"/>
  </cols>
  <sheetData>
    <row r="1" spans="1:17" ht="15" thickBot="1" x14ac:dyDescent="0.4">
      <c r="E1" s="150" t="s">
        <v>95</v>
      </c>
      <c r="F1" s="150"/>
      <c r="G1" s="150"/>
    </row>
    <row r="2" spans="1:17" ht="60.5" thickBot="1" x14ac:dyDescent="0.4">
      <c r="A2" s="13" t="s">
        <v>31</v>
      </c>
      <c r="B2" s="11" t="s">
        <v>157</v>
      </c>
      <c r="C2" s="11" t="s">
        <v>0</v>
      </c>
      <c r="D2" s="92" t="s">
        <v>160</v>
      </c>
      <c r="E2" s="55" t="s">
        <v>113</v>
      </c>
      <c r="F2" s="34" t="s">
        <v>163</v>
      </c>
      <c r="G2" s="11" t="s">
        <v>111</v>
      </c>
      <c r="H2" s="11" t="s">
        <v>86</v>
      </c>
      <c r="I2" s="11" t="s">
        <v>87</v>
      </c>
      <c r="J2" s="11" t="s">
        <v>88</v>
      </c>
      <c r="K2" s="11" t="s">
        <v>89</v>
      </c>
      <c r="L2" s="11" t="s">
        <v>90</v>
      </c>
      <c r="M2" s="11" t="s">
        <v>91</v>
      </c>
      <c r="N2" s="11" t="s">
        <v>92</v>
      </c>
      <c r="O2" s="11" t="s">
        <v>93</v>
      </c>
      <c r="P2" s="11" t="s">
        <v>94</v>
      </c>
    </row>
    <row r="3" spans="1:17" x14ac:dyDescent="0.35">
      <c r="A3" s="17">
        <v>1</v>
      </c>
      <c r="B3" s="135" t="s">
        <v>17</v>
      </c>
      <c r="C3" s="25">
        <v>5784</v>
      </c>
      <c r="D3" s="84">
        <f>EJECUCIÓN!E4</f>
        <v>614</v>
      </c>
      <c r="E3" s="15">
        <v>1400</v>
      </c>
      <c r="F3" s="54">
        <f>G3/D3</f>
        <v>0</v>
      </c>
      <c r="G3" s="2">
        <v>0</v>
      </c>
      <c r="H3" s="3">
        <v>0</v>
      </c>
      <c r="I3" s="3">
        <v>0</v>
      </c>
      <c r="J3" s="3">
        <v>0</v>
      </c>
      <c r="K3" s="3">
        <v>97</v>
      </c>
      <c r="L3" s="3">
        <v>528</v>
      </c>
      <c r="M3" s="3">
        <v>259</v>
      </c>
      <c r="N3" s="3">
        <v>258</v>
      </c>
      <c r="O3" s="3">
        <v>258</v>
      </c>
      <c r="P3" s="3">
        <v>0</v>
      </c>
      <c r="Q3">
        <v>1400</v>
      </c>
    </row>
    <row r="4" spans="1:17" x14ac:dyDescent="0.35">
      <c r="A4" s="17">
        <v>2</v>
      </c>
      <c r="B4" s="135" t="s">
        <v>18</v>
      </c>
      <c r="C4" s="25">
        <v>1455</v>
      </c>
      <c r="D4" s="84">
        <f>EJECUCIÓN!E5</f>
        <v>13</v>
      </c>
      <c r="E4" s="23">
        <v>305</v>
      </c>
      <c r="F4" s="54">
        <f t="shared" ref="F4:F16" si="0">G4/D4</f>
        <v>0</v>
      </c>
      <c r="G4" s="2">
        <v>0</v>
      </c>
      <c r="H4" s="3">
        <v>0</v>
      </c>
      <c r="I4" s="3">
        <v>0</v>
      </c>
      <c r="J4" s="3">
        <v>0</v>
      </c>
      <c r="K4" s="3">
        <v>0</v>
      </c>
      <c r="L4" s="3">
        <v>305</v>
      </c>
      <c r="M4" s="3">
        <v>0</v>
      </c>
      <c r="N4" s="3">
        <v>0</v>
      </c>
      <c r="O4" s="3">
        <v>0</v>
      </c>
      <c r="P4" s="3">
        <v>0</v>
      </c>
      <c r="Q4">
        <v>305</v>
      </c>
    </row>
    <row r="5" spans="1:17" x14ac:dyDescent="0.35">
      <c r="A5" s="17">
        <v>3</v>
      </c>
      <c r="B5" s="136" t="s">
        <v>2</v>
      </c>
      <c r="C5" s="13">
        <v>45</v>
      </c>
      <c r="D5" s="84">
        <f>EJECUCIÓN!E6</f>
        <v>0</v>
      </c>
      <c r="E5" s="23">
        <v>11</v>
      </c>
      <c r="F5" s="54" t="e">
        <f t="shared" si="0"/>
        <v>#DIV/0!</v>
      </c>
      <c r="G5" s="2">
        <v>0</v>
      </c>
      <c r="H5" s="3">
        <v>0</v>
      </c>
      <c r="I5" s="3">
        <v>0</v>
      </c>
      <c r="J5" s="3">
        <v>2</v>
      </c>
      <c r="K5" s="3">
        <v>2</v>
      </c>
      <c r="L5" s="3">
        <v>5</v>
      </c>
      <c r="M5" s="3">
        <v>4</v>
      </c>
      <c r="N5" s="3">
        <v>2</v>
      </c>
      <c r="O5" s="3">
        <v>0</v>
      </c>
      <c r="P5" s="3">
        <v>0</v>
      </c>
      <c r="Q5">
        <v>15</v>
      </c>
    </row>
    <row r="6" spans="1:17" hidden="1" x14ac:dyDescent="0.35">
      <c r="A6" s="17">
        <v>4</v>
      </c>
      <c r="B6" s="83" t="s">
        <v>5</v>
      </c>
      <c r="C6" s="13">
        <v>35</v>
      </c>
      <c r="D6" s="84">
        <f>EJECUCIÓN!E7</f>
        <v>0</v>
      </c>
      <c r="E6" s="23">
        <v>0</v>
      </c>
      <c r="F6" s="54" t="e">
        <f t="shared" si="0"/>
        <v>#DIV/0!</v>
      </c>
      <c r="G6" s="2">
        <v>0</v>
      </c>
      <c r="H6" s="3"/>
      <c r="I6" s="3"/>
      <c r="J6" s="3"/>
      <c r="K6" s="3"/>
      <c r="L6" s="3"/>
      <c r="M6" s="3"/>
      <c r="N6" s="3"/>
      <c r="O6" s="3"/>
      <c r="P6" s="3"/>
      <c r="Q6">
        <v>0</v>
      </c>
    </row>
    <row r="7" spans="1:17" hidden="1" x14ac:dyDescent="0.35">
      <c r="A7" s="17">
        <v>5</v>
      </c>
      <c r="B7" s="83" t="s">
        <v>19</v>
      </c>
      <c r="C7" s="13">
        <v>80</v>
      </c>
      <c r="D7" s="84">
        <f>EJECUCIÓN!E8</f>
        <v>0</v>
      </c>
      <c r="E7" s="23">
        <v>15</v>
      </c>
      <c r="F7" s="54" t="e">
        <f t="shared" si="0"/>
        <v>#DIV/0!</v>
      </c>
      <c r="G7" s="2">
        <v>0</v>
      </c>
      <c r="H7" s="3"/>
      <c r="I7" s="3"/>
      <c r="J7" s="3"/>
      <c r="K7" s="3"/>
      <c r="L7" s="3"/>
      <c r="M7" s="3"/>
      <c r="N7" s="3"/>
      <c r="O7" s="3"/>
      <c r="P7" s="3"/>
      <c r="Q7">
        <v>15</v>
      </c>
    </row>
    <row r="8" spans="1:17" x14ac:dyDescent="0.35">
      <c r="A8" s="17">
        <v>6</v>
      </c>
      <c r="B8" s="136" t="s">
        <v>3</v>
      </c>
      <c r="C8" s="13">
        <v>45</v>
      </c>
      <c r="D8" s="84">
        <f>EJECUCIÓN!E9</f>
        <v>0</v>
      </c>
      <c r="E8" s="23">
        <v>11</v>
      </c>
      <c r="F8" s="54" t="e">
        <f t="shared" si="0"/>
        <v>#DIV/0!</v>
      </c>
      <c r="G8" s="2">
        <v>0</v>
      </c>
      <c r="H8" s="3">
        <v>0</v>
      </c>
      <c r="I8" s="3">
        <v>0</v>
      </c>
      <c r="J8" s="3">
        <v>2</v>
      </c>
      <c r="K8" s="3">
        <v>2</v>
      </c>
      <c r="L8" s="3">
        <v>5</v>
      </c>
      <c r="M8" s="3">
        <v>4</v>
      </c>
      <c r="N8" s="3">
        <v>2</v>
      </c>
      <c r="O8" s="3">
        <v>0</v>
      </c>
      <c r="P8" s="3">
        <v>0</v>
      </c>
      <c r="Q8">
        <v>15</v>
      </c>
    </row>
    <row r="9" spans="1:17" hidden="1" x14ac:dyDescent="0.35">
      <c r="A9" s="17">
        <v>7</v>
      </c>
      <c r="B9" s="136" t="s">
        <v>20</v>
      </c>
      <c r="C9" s="13">
        <v>32</v>
      </c>
      <c r="D9" s="84">
        <f>EJECUCIÓN!E10</f>
        <v>0</v>
      </c>
      <c r="E9" s="23">
        <v>0</v>
      </c>
      <c r="F9" s="54" t="e">
        <f t="shared" si="0"/>
        <v>#DIV/0!</v>
      </c>
      <c r="G9" s="2">
        <v>0</v>
      </c>
      <c r="H9" s="3"/>
      <c r="I9" s="3"/>
      <c r="J9" s="3">
        <v>2</v>
      </c>
      <c r="K9" s="3">
        <v>2</v>
      </c>
      <c r="L9" s="3">
        <v>5</v>
      </c>
      <c r="M9" s="3">
        <v>4</v>
      </c>
      <c r="N9" s="3">
        <v>2</v>
      </c>
      <c r="O9" s="3">
        <v>0</v>
      </c>
      <c r="P9" s="3"/>
      <c r="Q9">
        <v>0</v>
      </c>
    </row>
    <row r="10" spans="1:17" hidden="1" x14ac:dyDescent="0.35">
      <c r="A10" s="17">
        <v>8</v>
      </c>
      <c r="B10" s="136" t="s">
        <v>21</v>
      </c>
      <c r="C10" s="13">
        <v>28</v>
      </c>
      <c r="D10" s="84">
        <f>EJECUCIÓN!E11</f>
        <v>0</v>
      </c>
      <c r="E10" s="23">
        <v>0</v>
      </c>
      <c r="F10" s="54" t="e">
        <f t="shared" si="0"/>
        <v>#DIV/0!</v>
      </c>
      <c r="G10" s="2">
        <v>0</v>
      </c>
      <c r="H10" s="3"/>
      <c r="I10" s="3"/>
      <c r="J10" s="3">
        <v>2</v>
      </c>
      <c r="K10" s="3">
        <v>2</v>
      </c>
      <c r="L10" s="3">
        <v>5</v>
      </c>
      <c r="M10" s="3">
        <v>4</v>
      </c>
      <c r="N10" s="3">
        <v>2</v>
      </c>
      <c r="O10" s="3">
        <v>0</v>
      </c>
      <c r="P10" s="3"/>
      <c r="Q10">
        <v>0</v>
      </c>
    </row>
    <row r="11" spans="1:17" ht="15.5" hidden="1" x14ac:dyDescent="0.35">
      <c r="A11" s="17">
        <v>9</v>
      </c>
      <c r="B11" s="137" t="s">
        <v>22</v>
      </c>
      <c r="C11" s="13">
        <v>55</v>
      </c>
      <c r="D11" s="84">
        <f>EJECUCIÓN!E12</f>
        <v>0</v>
      </c>
      <c r="E11" s="23">
        <v>0</v>
      </c>
      <c r="F11" s="54" t="e">
        <f t="shared" si="0"/>
        <v>#DIV/0!</v>
      </c>
      <c r="G11" s="2">
        <v>0</v>
      </c>
      <c r="H11" s="3"/>
      <c r="I11" s="3"/>
      <c r="J11" s="3">
        <v>2</v>
      </c>
      <c r="K11" s="3">
        <v>2</v>
      </c>
      <c r="L11" s="3">
        <v>5</v>
      </c>
      <c r="M11" s="3">
        <v>4</v>
      </c>
      <c r="N11" s="3">
        <v>2</v>
      </c>
      <c r="O11" s="3">
        <v>0</v>
      </c>
      <c r="P11" s="3"/>
      <c r="Q11">
        <v>0</v>
      </c>
    </row>
    <row r="12" spans="1:17" x14ac:dyDescent="0.35">
      <c r="A12" s="17">
        <v>10</v>
      </c>
      <c r="B12" s="136" t="s">
        <v>4</v>
      </c>
      <c r="C12" s="13">
        <v>45</v>
      </c>
      <c r="D12" s="84">
        <f>EJECUCIÓN!E13</f>
        <v>0</v>
      </c>
      <c r="E12" s="23">
        <v>11</v>
      </c>
      <c r="F12" s="54" t="e">
        <f t="shared" si="0"/>
        <v>#DIV/0!</v>
      </c>
      <c r="G12" s="2">
        <v>0</v>
      </c>
      <c r="H12" s="3">
        <v>0</v>
      </c>
      <c r="I12" s="3">
        <v>0</v>
      </c>
      <c r="J12" s="3">
        <v>2</v>
      </c>
      <c r="K12" s="3">
        <v>2</v>
      </c>
      <c r="L12" s="3">
        <v>5</v>
      </c>
      <c r="M12" s="3">
        <v>4</v>
      </c>
      <c r="N12" s="3">
        <v>2</v>
      </c>
      <c r="O12" s="3">
        <v>0</v>
      </c>
      <c r="P12" s="3">
        <v>0</v>
      </c>
      <c r="Q12">
        <v>15</v>
      </c>
    </row>
    <row r="13" spans="1:17" x14ac:dyDescent="0.35">
      <c r="A13" s="17">
        <v>11</v>
      </c>
      <c r="B13" s="138" t="s">
        <v>6</v>
      </c>
      <c r="C13" s="13">
        <v>60</v>
      </c>
      <c r="D13" s="84">
        <f>EJECUCIÓN!E14</f>
        <v>3</v>
      </c>
      <c r="E13" s="23">
        <v>8</v>
      </c>
      <c r="F13" s="54">
        <f t="shared" si="0"/>
        <v>0</v>
      </c>
      <c r="G13" s="2">
        <v>0</v>
      </c>
      <c r="H13" s="3">
        <v>0</v>
      </c>
      <c r="I13" s="3">
        <v>0</v>
      </c>
      <c r="J13" s="3">
        <v>0</v>
      </c>
      <c r="K13" s="3">
        <v>1</v>
      </c>
      <c r="L13" s="3">
        <v>1</v>
      </c>
      <c r="M13" s="3">
        <v>3</v>
      </c>
      <c r="N13" s="3">
        <v>3</v>
      </c>
      <c r="O13" s="3">
        <v>0</v>
      </c>
      <c r="P13" s="3">
        <v>0</v>
      </c>
      <c r="Q13">
        <v>8</v>
      </c>
    </row>
    <row r="14" spans="1:17" x14ac:dyDescent="0.35">
      <c r="A14" s="17">
        <v>12</v>
      </c>
      <c r="B14" s="138" t="s">
        <v>23</v>
      </c>
      <c r="C14" s="13">
        <v>105</v>
      </c>
      <c r="D14" s="84">
        <f>EJECUCIÓN!E15</f>
        <v>3</v>
      </c>
      <c r="E14" s="17">
        <v>19</v>
      </c>
      <c r="F14" s="54">
        <f t="shared" si="0"/>
        <v>0</v>
      </c>
      <c r="G14" s="2">
        <v>0</v>
      </c>
      <c r="H14" s="3">
        <f>H12+H13</f>
        <v>0</v>
      </c>
      <c r="I14" s="3">
        <f t="shared" ref="I14:O14" si="1">I12+I13</f>
        <v>0</v>
      </c>
      <c r="J14" s="3">
        <f>J19</f>
        <v>0</v>
      </c>
      <c r="K14" s="3">
        <f t="shared" si="1"/>
        <v>3</v>
      </c>
      <c r="L14" s="3">
        <f t="shared" si="1"/>
        <v>6</v>
      </c>
      <c r="M14" s="3">
        <f t="shared" si="1"/>
        <v>7</v>
      </c>
      <c r="N14" s="3">
        <f t="shared" si="1"/>
        <v>5</v>
      </c>
      <c r="O14" s="3">
        <f t="shared" si="1"/>
        <v>0</v>
      </c>
      <c r="P14" s="3">
        <v>0</v>
      </c>
      <c r="Q14">
        <v>23</v>
      </c>
    </row>
    <row r="15" spans="1:17" x14ac:dyDescent="0.35">
      <c r="A15" s="17">
        <v>13</v>
      </c>
      <c r="B15" s="139" t="s">
        <v>24</v>
      </c>
      <c r="C15" s="13">
        <v>75</v>
      </c>
      <c r="D15" s="84">
        <f>EJECUCIÓN!E16</f>
        <v>0</v>
      </c>
      <c r="E15" s="20">
        <v>15</v>
      </c>
      <c r="F15" s="54" t="e">
        <f t="shared" si="0"/>
        <v>#DIV/0!</v>
      </c>
      <c r="G15" s="2">
        <v>0</v>
      </c>
      <c r="H15" s="3">
        <v>0</v>
      </c>
      <c r="I15" s="3">
        <v>0</v>
      </c>
      <c r="J15" s="3">
        <v>0</v>
      </c>
      <c r="K15" s="3">
        <v>0</v>
      </c>
      <c r="L15" s="3">
        <v>3</v>
      </c>
      <c r="M15" s="3">
        <v>3</v>
      </c>
      <c r="N15" s="3">
        <v>3</v>
      </c>
      <c r="O15" s="3">
        <v>3</v>
      </c>
      <c r="P15" s="3">
        <v>0</v>
      </c>
      <c r="Q15">
        <v>12</v>
      </c>
    </row>
    <row r="16" spans="1:17" x14ac:dyDescent="0.35">
      <c r="A16" s="17">
        <v>14</v>
      </c>
      <c r="B16" s="139" t="s">
        <v>25</v>
      </c>
      <c r="C16" s="13">
        <v>75</v>
      </c>
      <c r="D16" s="84">
        <f>EJECUCIÓN!E17</f>
        <v>0</v>
      </c>
      <c r="E16" s="20">
        <v>15</v>
      </c>
      <c r="F16" s="54" t="e">
        <f t="shared" si="0"/>
        <v>#DIV/0!</v>
      </c>
      <c r="G16" s="2">
        <v>0</v>
      </c>
      <c r="H16" s="3">
        <v>0</v>
      </c>
      <c r="I16" s="3">
        <v>0</v>
      </c>
      <c r="J16" s="3">
        <v>0</v>
      </c>
      <c r="K16" s="3">
        <v>0</v>
      </c>
      <c r="L16" s="3">
        <v>2</v>
      </c>
      <c r="M16" s="3">
        <v>4</v>
      </c>
      <c r="N16" s="3">
        <v>3</v>
      </c>
      <c r="O16" s="3">
        <v>2</v>
      </c>
      <c r="P16" s="3">
        <v>0</v>
      </c>
      <c r="Q16">
        <v>12</v>
      </c>
    </row>
    <row r="17" spans="1:17" ht="15" thickBot="1" x14ac:dyDescent="0.4">
      <c r="A17" s="17">
        <v>15</v>
      </c>
      <c r="B17" s="139" t="s">
        <v>26</v>
      </c>
      <c r="C17" s="13">
        <v>37</v>
      </c>
      <c r="D17" s="84">
        <f>EJECUCIÓN!E18</f>
        <v>2</v>
      </c>
      <c r="E17" s="22">
        <v>6</v>
      </c>
      <c r="F17" s="54">
        <v>0</v>
      </c>
      <c r="G17" s="2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2</v>
      </c>
      <c r="N17" s="3">
        <v>4</v>
      </c>
      <c r="O17" s="3">
        <v>0</v>
      </c>
      <c r="P17" s="3">
        <v>0</v>
      </c>
      <c r="Q17">
        <v>6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1" xr:uid="{80114A1D-000D-4E3E-86ED-CFE2AE9BA5AA}">
      <formula1>120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19DF8-B7E4-4511-8D5A-97A67A9EDD48}">
  <dimension ref="A1:Q18"/>
  <sheetViews>
    <sheetView zoomScaleNormal="100" workbookViewId="0">
      <selection activeCell="E7" sqref="E7"/>
    </sheetView>
  </sheetViews>
  <sheetFormatPr baseColWidth="10" defaultRowHeight="14.5" x14ac:dyDescent="0.35"/>
  <cols>
    <col min="2" max="2" width="43.1796875" customWidth="1"/>
    <col min="4" max="4" width="15.26953125" customWidth="1"/>
    <col min="6" max="6" width="15.1796875" customWidth="1"/>
    <col min="7" max="7" width="12.1796875" customWidth="1"/>
    <col min="13" max="13" width="13" customWidth="1"/>
    <col min="15" max="15" width="12.453125" customWidth="1"/>
  </cols>
  <sheetData>
    <row r="1" spans="1:17" ht="15" thickBot="1" x14ac:dyDescent="0.4">
      <c r="E1" s="150" t="s">
        <v>153</v>
      </c>
      <c r="F1" s="150"/>
      <c r="G1" s="150"/>
    </row>
    <row r="2" spans="1:17" ht="60.5" thickBot="1" x14ac:dyDescent="0.4">
      <c r="A2" s="13" t="s">
        <v>31</v>
      </c>
      <c r="B2" s="11" t="s">
        <v>157</v>
      </c>
      <c r="C2" s="11" t="s">
        <v>0</v>
      </c>
      <c r="D2" s="92" t="s">
        <v>160</v>
      </c>
      <c r="E2" s="55" t="s">
        <v>112</v>
      </c>
      <c r="F2" s="34" t="s">
        <v>162</v>
      </c>
      <c r="G2" s="11" t="s">
        <v>111</v>
      </c>
      <c r="H2" s="11" t="s">
        <v>86</v>
      </c>
      <c r="I2" s="11" t="s">
        <v>87</v>
      </c>
      <c r="J2" s="11" t="s">
        <v>88</v>
      </c>
      <c r="K2" s="11" t="s">
        <v>89</v>
      </c>
      <c r="L2" s="11" t="s">
        <v>90</v>
      </c>
      <c r="M2" s="11" t="s">
        <v>91</v>
      </c>
      <c r="N2" s="11" t="s">
        <v>92</v>
      </c>
      <c r="O2" s="11" t="s">
        <v>93</v>
      </c>
      <c r="P2" s="11" t="s">
        <v>94</v>
      </c>
    </row>
    <row r="3" spans="1:17" x14ac:dyDescent="0.35">
      <c r="A3" s="17">
        <v>1</v>
      </c>
      <c r="B3" s="120" t="s">
        <v>17</v>
      </c>
      <c r="C3" s="25">
        <v>5784</v>
      </c>
      <c r="D3" s="84">
        <f>EJECUCIÓN!E4</f>
        <v>614</v>
      </c>
      <c r="E3" s="15">
        <v>524</v>
      </c>
      <c r="F3" s="82">
        <f>G3/D3</f>
        <v>0.15309446254071662</v>
      </c>
      <c r="G3" s="2">
        <v>94</v>
      </c>
      <c r="H3" s="3">
        <v>108</v>
      </c>
      <c r="I3" s="3">
        <v>107</v>
      </c>
      <c r="J3" s="3">
        <v>107</v>
      </c>
      <c r="K3" s="3">
        <v>107</v>
      </c>
      <c r="L3" s="3">
        <v>101</v>
      </c>
      <c r="M3" s="3">
        <v>31</v>
      </c>
      <c r="N3" s="3">
        <v>31</v>
      </c>
      <c r="O3" s="3">
        <v>31</v>
      </c>
      <c r="P3" s="3">
        <v>0</v>
      </c>
      <c r="Q3">
        <v>524</v>
      </c>
    </row>
    <row r="4" spans="1:17" x14ac:dyDescent="0.35">
      <c r="A4" s="17">
        <v>2</v>
      </c>
      <c r="B4" s="120" t="s">
        <v>18</v>
      </c>
      <c r="C4" s="25">
        <v>1455</v>
      </c>
      <c r="D4" s="84">
        <f>EJECUCIÓN!E5</f>
        <v>13</v>
      </c>
      <c r="E4" s="23">
        <v>242</v>
      </c>
      <c r="F4" s="82">
        <f t="shared" ref="F4:F17" si="0">G4/D4</f>
        <v>1</v>
      </c>
      <c r="G4" s="2">
        <v>13</v>
      </c>
      <c r="H4" s="3">
        <v>45</v>
      </c>
      <c r="I4" s="3">
        <v>45</v>
      </c>
      <c r="J4" s="3">
        <v>45</v>
      </c>
      <c r="K4" s="3">
        <v>0</v>
      </c>
      <c r="L4" s="3">
        <v>93</v>
      </c>
      <c r="M4" s="3">
        <v>56</v>
      </c>
      <c r="N4" s="3">
        <v>31</v>
      </c>
      <c r="O4" s="3">
        <v>0</v>
      </c>
      <c r="P4" s="3">
        <v>0</v>
      </c>
      <c r="Q4">
        <v>305</v>
      </c>
    </row>
    <row r="5" spans="1:17" x14ac:dyDescent="0.35">
      <c r="A5" s="17">
        <v>3</v>
      </c>
      <c r="B5" s="115" t="s">
        <v>2</v>
      </c>
      <c r="C5" s="13">
        <v>45</v>
      </c>
      <c r="D5" s="84">
        <f>EJECUCIÓN!E6</f>
        <v>0</v>
      </c>
      <c r="E5" s="23">
        <v>5</v>
      </c>
      <c r="F5" s="82" t="e">
        <f t="shared" si="0"/>
        <v>#DIV/0!</v>
      </c>
      <c r="G5" s="2">
        <v>0</v>
      </c>
      <c r="H5" s="3">
        <v>0</v>
      </c>
      <c r="I5" s="3">
        <v>0</v>
      </c>
      <c r="J5" s="3">
        <v>0</v>
      </c>
      <c r="K5" s="3">
        <v>0</v>
      </c>
      <c r="L5" s="3">
        <v>4</v>
      </c>
      <c r="M5" s="3">
        <v>0</v>
      </c>
      <c r="N5" s="3">
        <v>0</v>
      </c>
      <c r="O5" s="3">
        <v>0</v>
      </c>
      <c r="P5" s="3">
        <v>0</v>
      </c>
      <c r="Q5">
        <v>4</v>
      </c>
    </row>
    <row r="6" spans="1:17" x14ac:dyDescent="0.35">
      <c r="A6" s="17">
        <v>4</v>
      </c>
      <c r="B6" s="116" t="s">
        <v>5</v>
      </c>
      <c r="C6" s="13">
        <v>35</v>
      </c>
      <c r="D6" s="84">
        <f>EJECUCIÓN!E7</f>
        <v>0</v>
      </c>
      <c r="E6" s="23">
        <v>12</v>
      </c>
      <c r="F6" s="82" t="e">
        <f t="shared" si="0"/>
        <v>#DIV/0!</v>
      </c>
      <c r="G6" s="2">
        <v>0</v>
      </c>
      <c r="H6" s="3">
        <v>0</v>
      </c>
      <c r="I6" s="3">
        <v>0</v>
      </c>
      <c r="J6" s="3">
        <v>3</v>
      </c>
      <c r="K6" s="3">
        <v>5</v>
      </c>
      <c r="L6" s="3">
        <v>0</v>
      </c>
      <c r="M6" s="3">
        <v>4</v>
      </c>
      <c r="N6" s="3">
        <v>0</v>
      </c>
      <c r="O6" s="3">
        <v>0</v>
      </c>
      <c r="P6" s="3">
        <v>0</v>
      </c>
      <c r="Q6">
        <v>12</v>
      </c>
    </row>
    <row r="7" spans="1:17" x14ac:dyDescent="0.35">
      <c r="A7" s="17">
        <v>5</v>
      </c>
      <c r="B7" s="116" t="s">
        <v>19</v>
      </c>
      <c r="C7" s="13">
        <v>35</v>
      </c>
      <c r="D7" s="84">
        <f>EJECUCIÓN!E8</f>
        <v>0</v>
      </c>
      <c r="E7" s="23">
        <v>17</v>
      </c>
      <c r="F7" s="82" t="e">
        <f t="shared" si="0"/>
        <v>#DIV/0!</v>
      </c>
      <c r="G7" s="2">
        <v>0</v>
      </c>
      <c r="H7" s="35">
        <v>0</v>
      </c>
      <c r="I7" s="3">
        <v>0</v>
      </c>
      <c r="J7" s="3">
        <v>3</v>
      </c>
      <c r="K7" s="3">
        <v>5</v>
      </c>
      <c r="L7" s="3">
        <v>4</v>
      </c>
      <c r="M7" s="3">
        <v>4</v>
      </c>
      <c r="N7" s="3">
        <v>0</v>
      </c>
      <c r="O7" s="3">
        <v>0</v>
      </c>
      <c r="P7" s="3">
        <v>0</v>
      </c>
      <c r="Q7">
        <v>16</v>
      </c>
    </row>
    <row r="8" spans="1:17" x14ac:dyDescent="0.35">
      <c r="A8" s="17">
        <v>6</v>
      </c>
      <c r="B8" s="115" t="s">
        <v>3</v>
      </c>
      <c r="C8" s="13">
        <v>45</v>
      </c>
      <c r="D8" s="84">
        <f>EJECUCIÓN!E9</f>
        <v>0</v>
      </c>
      <c r="E8" s="23">
        <v>5</v>
      </c>
      <c r="F8" s="82" t="e">
        <f t="shared" si="0"/>
        <v>#DIV/0!</v>
      </c>
      <c r="G8" s="2">
        <v>0</v>
      </c>
      <c r="H8" s="3">
        <v>0</v>
      </c>
      <c r="I8" s="3">
        <v>0</v>
      </c>
      <c r="J8" s="3">
        <v>0</v>
      </c>
      <c r="K8" s="3">
        <v>0</v>
      </c>
      <c r="L8" s="3">
        <v>4</v>
      </c>
      <c r="M8" s="3">
        <v>0</v>
      </c>
      <c r="N8" s="3">
        <v>0</v>
      </c>
      <c r="O8" s="3">
        <v>0</v>
      </c>
      <c r="P8" s="3">
        <v>0</v>
      </c>
      <c r="Q8">
        <v>4</v>
      </c>
    </row>
    <row r="9" spans="1:17" x14ac:dyDescent="0.35">
      <c r="A9" s="17">
        <v>7</v>
      </c>
      <c r="B9" s="116" t="s">
        <v>20</v>
      </c>
      <c r="C9" s="13">
        <v>32</v>
      </c>
      <c r="D9" s="84">
        <f>EJECUCIÓN!E10</f>
        <v>0</v>
      </c>
      <c r="E9" s="23">
        <v>11</v>
      </c>
      <c r="F9" s="82" t="e">
        <f t="shared" si="0"/>
        <v>#DIV/0!</v>
      </c>
      <c r="G9" s="2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5</v>
      </c>
      <c r="N9" s="3">
        <v>3</v>
      </c>
      <c r="O9" s="3">
        <v>3</v>
      </c>
      <c r="P9" s="3">
        <v>0</v>
      </c>
      <c r="Q9">
        <v>11</v>
      </c>
    </row>
    <row r="10" spans="1:17" x14ac:dyDescent="0.35">
      <c r="A10" s="17">
        <v>8</v>
      </c>
      <c r="B10" s="116" t="s">
        <v>21</v>
      </c>
      <c r="C10" s="13">
        <v>28</v>
      </c>
      <c r="D10" s="84">
        <f>EJECUCIÓN!E11</f>
        <v>0</v>
      </c>
      <c r="E10" s="23">
        <v>8</v>
      </c>
      <c r="F10" s="82" t="e">
        <f t="shared" si="0"/>
        <v>#DIV/0!</v>
      </c>
      <c r="G10" s="2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3</v>
      </c>
      <c r="N10" s="3">
        <v>3</v>
      </c>
      <c r="O10" s="3">
        <v>2</v>
      </c>
      <c r="P10" s="3">
        <v>0</v>
      </c>
      <c r="Q10">
        <v>8</v>
      </c>
    </row>
    <row r="11" spans="1:17" ht="15.5" x14ac:dyDescent="0.35">
      <c r="A11" s="17">
        <v>9</v>
      </c>
      <c r="B11" s="117" t="s">
        <v>22</v>
      </c>
      <c r="C11" s="13">
        <v>55</v>
      </c>
      <c r="D11" s="84">
        <f>EJECUCIÓN!E12</f>
        <v>0</v>
      </c>
      <c r="E11" s="23">
        <v>16</v>
      </c>
      <c r="F11" s="82" t="e">
        <f t="shared" si="0"/>
        <v>#DIV/0!</v>
      </c>
      <c r="G11" s="2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4</v>
      </c>
      <c r="N11" s="3">
        <v>4</v>
      </c>
      <c r="O11" s="3">
        <v>4</v>
      </c>
      <c r="P11" s="3">
        <v>0</v>
      </c>
      <c r="Q11">
        <v>19</v>
      </c>
    </row>
    <row r="12" spans="1:17" x14ac:dyDescent="0.35">
      <c r="A12" s="17">
        <v>10</v>
      </c>
      <c r="B12" s="115" t="s">
        <v>4</v>
      </c>
      <c r="C12" s="13">
        <v>45</v>
      </c>
      <c r="D12" s="84">
        <f>EJECUCIÓN!E13</f>
        <v>0</v>
      </c>
      <c r="E12" s="23">
        <v>5</v>
      </c>
      <c r="F12" s="82" t="e">
        <f t="shared" si="0"/>
        <v>#DIV/0!</v>
      </c>
      <c r="G12" s="2">
        <v>3</v>
      </c>
      <c r="H12" s="3">
        <v>0</v>
      </c>
      <c r="I12" s="3"/>
      <c r="J12" s="3"/>
      <c r="K12" s="3"/>
      <c r="L12" s="3">
        <v>0</v>
      </c>
      <c r="M12" s="3"/>
      <c r="N12" s="3"/>
      <c r="O12" s="3"/>
      <c r="P12" s="3">
        <v>0</v>
      </c>
      <c r="Q12">
        <v>0</v>
      </c>
    </row>
    <row r="13" spans="1:17" x14ac:dyDescent="0.35">
      <c r="A13" s="17">
        <v>11</v>
      </c>
      <c r="B13" s="116" t="s">
        <v>6</v>
      </c>
      <c r="C13" s="13">
        <v>60</v>
      </c>
      <c r="D13" s="84">
        <f>EJECUCIÓN!E14</f>
        <v>3</v>
      </c>
      <c r="E13" s="23">
        <v>19</v>
      </c>
      <c r="F13" s="82">
        <f t="shared" si="0"/>
        <v>1</v>
      </c>
      <c r="G13" s="2">
        <v>3</v>
      </c>
      <c r="H13" s="3">
        <v>14</v>
      </c>
      <c r="I13" s="3">
        <v>2</v>
      </c>
      <c r="J13" s="3">
        <v>2</v>
      </c>
      <c r="K13" s="3">
        <v>0</v>
      </c>
      <c r="L13" s="3">
        <v>1</v>
      </c>
      <c r="M13" s="3">
        <v>0</v>
      </c>
      <c r="N13" s="3">
        <v>0</v>
      </c>
      <c r="O13" s="3">
        <v>0</v>
      </c>
      <c r="P13" s="3">
        <v>0</v>
      </c>
      <c r="Q13">
        <v>19</v>
      </c>
    </row>
    <row r="14" spans="1:17" hidden="1" x14ac:dyDescent="0.35">
      <c r="A14" s="17">
        <v>12</v>
      </c>
      <c r="B14" s="26" t="s">
        <v>23</v>
      </c>
      <c r="C14" s="13">
        <v>105</v>
      </c>
      <c r="D14" s="84">
        <f>EJECUCIÓN!E15</f>
        <v>3</v>
      </c>
      <c r="E14" s="23">
        <v>18</v>
      </c>
      <c r="F14" s="82">
        <f t="shared" si="0"/>
        <v>4.666666666666667</v>
      </c>
      <c r="G14" s="2">
        <v>14</v>
      </c>
      <c r="H14" s="3">
        <v>14</v>
      </c>
      <c r="I14" s="3">
        <f t="shared" ref="I14:O14" si="1">I12+I13</f>
        <v>2</v>
      </c>
      <c r="J14" s="3">
        <f t="shared" si="1"/>
        <v>2</v>
      </c>
      <c r="K14" s="3">
        <f t="shared" si="1"/>
        <v>0</v>
      </c>
      <c r="L14" s="3">
        <v>14</v>
      </c>
      <c r="M14" s="3">
        <f t="shared" si="1"/>
        <v>0</v>
      </c>
      <c r="N14" s="3">
        <f t="shared" si="1"/>
        <v>0</v>
      </c>
      <c r="O14" s="3">
        <f t="shared" si="1"/>
        <v>0</v>
      </c>
      <c r="P14" s="3">
        <v>0</v>
      </c>
      <c r="Q14">
        <v>18</v>
      </c>
    </row>
    <row r="15" spans="1:17" x14ac:dyDescent="0.35">
      <c r="A15" s="17">
        <v>13</v>
      </c>
      <c r="B15" s="118" t="s">
        <v>24</v>
      </c>
      <c r="C15" s="13">
        <v>75</v>
      </c>
      <c r="D15" s="84">
        <f>EJECUCIÓN!E16</f>
        <v>0</v>
      </c>
      <c r="E15" s="20">
        <v>13</v>
      </c>
      <c r="F15" s="82" t="e">
        <f t="shared" si="0"/>
        <v>#DIV/0!</v>
      </c>
      <c r="G15" s="2">
        <v>0</v>
      </c>
      <c r="H15" s="3">
        <v>7</v>
      </c>
      <c r="I15" s="3">
        <v>4</v>
      </c>
      <c r="J15" s="3">
        <v>0</v>
      </c>
      <c r="K15" s="3">
        <v>0</v>
      </c>
      <c r="L15" s="3">
        <v>2</v>
      </c>
      <c r="M15" s="3">
        <v>0</v>
      </c>
      <c r="N15" s="3">
        <v>0</v>
      </c>
      <c r="O15" s="3">
        <v>0</v>
      </c>
      <c r="P15" s="3">
        <v>0</v>
      </c>
      <c r="Q15">
        <v>13</v>
      </c>
    </row>
    <row r="16" spans="1:17" x14ac:dyDescent="0.35">
      <c r="A16" s="17">
        <v>14</v>
      </c>
      <c r="B16" s="118" t="s">
        <v>25</v>
      </c>
      <c r="C16" s="13">
        <v>75</v>
      </c>
      <c r="D16" s="84">
        <f>EJECUCIÓN!E17</f>
        <v>0</v>
      </c>
      <c r="E16" s="20">
        <v>13</v>
      </c>
      <c r="F16" s="82" t="e">
        <f t="shared" si="0"/>
        <v>#DIV/0!</v>
      </c>
      <c r="G16" s="2">
        <v>0</v>
      </c>
      <c r="H16" s="3">
        <v>7</v>
      </c>
      <c r="I16" s="3">
        <v>4</v>
      </c>
      <c r="J16" s="3">
        <v>0</v>
      </c>
      <c r="K16" s="3">
        <v>0</v>
      </c>
      <c r="L16" s="3">
        <v>2</v>
      </c>
      <c r="M16" s="3">
        <v>0</v>
      </c>
      <c r="N16" s="3">
        <v>0</v>
      </c>
      <c r="O16" s="3">
        <v>0</v>
      </c>
      <c r="P16" s="3">
        <v>0</v>
      </c>
      <c r="Q16">
        <v>13</v>
      </c>
    </row>
    <row r="17" spans="1:17" x14ac:dyDescent="0.35">
      <c r="A17" s="17">
        <v>15</v>
      </c>
      <c r="B17" s="118" t="s">
        <v>26</v>
      </c>
      <c r="C17" s="13">
        <v>37</v>
      </c>
      <c r="D17" s="84">
        <f>EJECUCIÓN!E18</f>
        <v>2</v>
      </c>
      <c r="E17" s="17">
        <v>5</v>
      </c>
      <c r="F17" s="82">
        <f t="shared" si="0"/>
        <v>0</v>
      </c>
      <c r="G17" s="87">
        <v>0</v>
      </c>
      <c r="H17" s="31">
        <v>0</v>
      </c>
      <c r="I17" s="3">
        <v>0</v>
      </c>
      <c r="J17" s="3">
        <v>2</v>
      </c>
      <c r="K17" s="3">
        <v>3</v>
      </c>
      <c r="L17" s="31">
        <v>0</v>
      </c>
      <c r="M17" s="3">
        <v>0</v>
      </c>
      <c r="N17" s="3">
        <v>0</v>
      </c>
      <c r="O17" s="3">
        <v>0</v>
      </c>
      <c r="P17" s="3">
        <v>0</v>
      </c>
      <c r="Q17">
        <v>5</v>
      </c>
    </row>
    <row r="18" spans="1:17" x14ac:dyDescent="0.35">
      <c r="E18" s="140"/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1" xr:uid="{F6C027A1-F455-49A4-A18B-D075B7F530E0}">
      <formula1>120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2B459-776C-4A46-A38A-76C59A0ABD99}">
  <dimension ref="A1:Q16"/>
  <sheetViews>
    <sheetView zoomScaleNormal="100" workbookViewId="0">
      <selection activeCell="D12" sqref="D12"/>
    </sheetView>
  </sheetViews>
  <sheetFormatPr baseColWidth="10" defaultRowHeight="14.5" x14ac:dyDescent="0.35"/>
  <cols>
    <col min="2" max="2" width="44" customWidth="1"/>
    <col min="4" max="4" width="15.7265625" customWidth="1"/>
    <col min="6" max="6" width="15.26953125" customWidth="1"/>
    <col min="7" max="7" width="11.81640625" customWidth="1"/>
    <col min="13" max="13" width="12.1796875" customWidth="1"/>
    <col min="15" max="15" width="12.453125" customWidth="1"/>
  </cols>
  <sheetData>
    <row r="1" spans="1:17" ht="15" thickBot="1" x14ac:dyDescent="0.4">
      <c r="E1" s="150" t="s">
        <v>154</v>
      </c>
      <c r="F1" s="150"/>
      <c r="G1" s="150"/>
    </row>
    <row r="2" spans="1:17" ht="60.5" thickBot="1" x14ac:dyDescent="0.4">
      <c r="A2" s="13" t="s">
        <v>31</v>
      </c>
      <c r="B2" s="11" t="s">
        <v>157</v>
      </c>
      <c r="C2" s="11" t="s">
        <v>0</v>
      </c>
      <c r="D2" s="92" t="s">
        <v>164</v>
      </c>
      <c r="E2" s="55" t="s">
        <v>112</v>
      </c>
      <c r="F2" s="34" t="s">
        <v>163</v>
      </c>
      <c r="G2" s="11" t="s">
        <v>111</v>
      </c>
      <c r="H2" s="11" t="s">
        <v>86</v>
      </c>
      <c r="I2" s="11" t="s">
        <v>87</v>
      </c>
      <c r="J2" s="11" t="s">
        <v>88</v>
      </c>
      <c r="K2" s="11" t="s">
        <v>89</v>
      </c>
      <c r="L2" s="11" t="s">
        <v>90</v>
      </c>
      <c r="M2" s="11" t="s">
        <v>91</v>
      </c>
      <c r="N2" s="11" t="s">
        <v>92</v>
      </c>
      <c r="O2" s="11" t="s">
        <v>93</v>
      </c>
      <c r="P2" s="11" t="s">
        <v>94</v>
      </c>
    </row>
    <row r="3" spans="1:17" x14ac:dyDescent="0.35">
      <c r="A3" s="17">
        <v>1</v>
      </c>
      <c r="B3" s="120" t="s">
        <v>17</v>
      </c>
      <c r="C3" s="25">
        <v>5784</v>
      </c>
      <c r="D3" s="84">
        <f>EJECUCIÓN!E4</f>
        <v>614</v>
      </c>
      <c r="E3" s="17">
        <v>1000</v>
      </c>
      <c r="F3" s="82">
        <f>G3/D3</f>
        <v>0</v>
      </c>
      <c r="G3" s="3">
        <v>0</v>
      </c>
      <c r="H3" s="3">
        <v>245</v>
      </c>
      <c r="I3" s="3">
        <v>245</v>
      </c>
      <c r="J3" s="3">
        <v>245</v>
      </c>
      <c r="K3" s="3">
        <v>100</v>
      </c>
      <c r="L3" s="3">
        <v>181</v>
      </c>
      <c r="M3" s="3">
        <v>28</v>
      </c>
      <c r="N3" s="3">
        <v>26</v>
      </c>
      <c r="O3" s="3">
        <v>26</v>
      </c>
      <c r="P3" s="3">
        <v>0</v>
      </c>
      <c r="Q3">
        <v>1000</v>
      </c>
    </row>
    <row r="4" spans="1:17" x14ac:dyDescent="0.35">
      <c r="A4" s="17">
        <v>2</v>
      </c>
      <c r="B4" s="120" t="s">
        <v>18</v>
      </c>
      <c r="C4" s="25">
        <v>1455</v>
      </c>
      <c r="D4" s="84">
        <f>EJECUCIÓN!E5</f>
        <v>13</v>
      </c>
      <c r="E4" s="17">
        <v>342</v>
      </c>
      <c r="F4" s="82">
        <f t="shared" ref="F4:F15" si="0">G4/D4</f>
        <v>0</v>
      </c>
      <c r="G4" s="3">
        <v>0</v>
      </c>
      <c r="H4" s="3">
        <v>71</v>
      </c>
      <c r="I4" s="3">
        <v>71</v>
      </c>
      <c r="J4" s="3">
        <v>71</v>
      </c>
      <c r="K4" s="3">
        <v>0</v>
      </c>
      <c r="L4" s="3">
        <v>129</v>
      </c>
      <c r="M4" s="3">
        <v>0</v>
      </c>
      <c r="N4" s="3">
        <v>0</v>
      </c>
      <c r="O4" s="3">
        <v>0</v>
      </c>
      <c r="P4" s="3">
        <v>0</v>
      </c>
      <c r="Q4">
        <v>342</v>
      </c>
    </row>
    <row r="5" spans="1:17" hidden="1" x14ac:dyDescent="0.35">
      <c r="A5" s="17">
        <v>3</v>
      </c>
      <c r="B5" s="26" t="s">
        <v>2</v>
      </c>
      <c r="C5" s="13">
        <v>45</v>
      </c>
      <c r="D5" s="84">
        <f>EJECUCIÓN!E6</f>
        <v>0</v>
      </c>
      <c r="E5" s="17">
        <v>0</v>
      </c>
      <c r="F5" s="82" t="e">
        <f t="shared" si="0"/>
        <v>#DIV/0!</v>
      </c>
      <c r="G5" s="3">
        <v>0</v>
      </c>
      <c r="H5" s="3">
        <v>0</v>
      </c>
      <c r="I5" s="3">
        <v>5</v>
      </c>
      <c r="J5" s="3">
        <v>5</v>
      </c>
      <c r="K5" s="3">
        <v>3</v>
      </c>
      <c r="L5" s="3">
        <v>0</v>
      </c>
      <c r="M5" s="3"/>
      <c r="N5" s="3"/>
      <c r="O5" s="3"/>
      <c r="P5" s="3">
        <v>0</v>
      </c>
      <c r="Q5">
        <v>0</v>
      </c>
    </row>
    <row r="6" spans="1:17" x14ac:dyDescent="0.35">
      <c r="A6" s="17">
        <v>4</v>
      </c>
      <c r="B6" s="116" t="s">
        <v>5</v>
      </c>
      <c r="C6" s="13">
        <v>35</v>
      </c>
      <c r="D6" s="84">
        <f>EJECUCIÓN!E7</f>
        <v>0</v>
      </c>
      <c r="E6" s="17">
        <v>12</v>
      </c>
      <c r="F6" s="82">
        <v>0</v>
      </c>
      <c r="G6" s="3">
        <v>0</v>
      </c>
      <c r="H6" s="3">
        <v>0</v>
      </c>
      <c r="I6" s="3">
        <v>0</v>
      </c>
      <c r="J6" s="3">
        <v>3</v>
      </c>
      <c r="K6" s="3">
        <v>3</v>
      </c>
      <c r="L6" s="3">
        <v>0</v>
      </c>
      <c r="M6" s="3">
        <v>6</v>
      </c>
      <c r="N6" s="3">
        <v>0</v>
      </c>
      <c r="O6" s="3">
        <v>0</v>
      </c>
      <c r="P6" s="3">
        <v>0</v>
      </c>
      <c r="Q6">
        <v>12</v>
      </c>
    </row>
    <row r="7" spans="1:17" hidden="1" x14ac:dyDescent="0.35">
      <c r="A7" s="17">
        <v>6</v>
      </c>
      <c r="B7" s="116" t="s">
        <v>3</v>
      </c>
      <c r="C7" s="13">
        <v>45</v>
      </c>
      <c r="D7" s="84">
        <f>EJECUCIÓN!E9</f>
        <v>0</v>
      </c>
      <c r="E7" s="17"/>
      <c r="F7" s="82" t="e">
        <f t="shared" si="0"/>
        <v>#DIV/0!</v>
      </c>
      <c r="G7" s="3">
        <v>0</v>
      </c>
      <c r="H7" s="3">
        <v>0</v>
      </c>
      <c r="I7" s="3">
        <v>5</v>
      </c>
      <c r="J7" s="3">
        <v>5</v>
      </c>
      <c r="K7" s="3">
        <v>3</v>
      </c>
      <c r="L7" s="3">
        <v>0</v>
      </c>
      <c r="M7" s="3"/>
      <c r="N7" s="3"/>
      <c r="O7" s="3"/>
      <c r="P7" s="3">
        <v>0</v>
      </c>
    </row>
    <row r="8" spans="1:17" x14ac:dyDescent="0.35">
      <c r="A8" s="17">
        <v>7</v>
      </c>
      <c r="B8" s="116" t="s">
        <v>20</v>
      </c>
      <c r="C8" s="13">
        <v>32</v>
      </c>
      <c r="D8" s="84">
        <f>EJECUCIÓN!E10</f>
        <v>0</v>
      </c>
      <c r="E8" s="17">
        <v>11</v>
      </c>
      <c r="F8" s="82">
        <v>0</v>
      </c>
      <c r="G8" s="3">
        <v>0</v>
      </c>
      <c r="H8" s="3">
        <v>0</v>
      </c>
      <c r="I8" s="3">
        <v>0</v>
      </c>
      <c r="J8" s="3">
        <v>3</v>
      </c>
      <c r="K8" s="3">
        <v>3</v>
      </c>
      <c r="L8" s="3">
        <v>0</v>
      </c>
      <c r="M8" s="3">
        <v>5</v>
      </c>
      <c r="N8" s="3">
        <v>0</v>
      </c>
      <c r="O8" s="3">
        <v>0</v>
      </c>
      <c r="P8" s="3">
        <v>0</v>
      </c>
      <c r="Q8">
        <v>11</v>
      </c>
    </row>
    <row r="9" spans="1:17" x14ac:dyDescent="0.35">
      <c r="A9" s="17">
        <v>8</v>
      </c>
      <c r="B9" s="116" t="s">
        <v>21</v>
      </c>
      <c r="C9" s="13">
        <v>28</v>
      </c>
      <c r="D9" s="84">
        <f>EJECUCIÓN!E11</f>
        <v>0</v>
      </c>
      <c r="E9" s="17">
        <v>10</v>
      </c>
      <c r="F9" s="82">
        <v>0</v>
      </c>
      <c r="G9" s="3">
        <v>0</v>
      </c>
      <c r="H9" s="3">
        <v>0</v>
      </c>
      <c r="I9" s="3">
        <v>0</v>
      </c>
      <c r="J9" s="3">
        <v>3</v>
      </c>
      <c r="K9" s="3">
        <v>3</v>
      </c>
      <c r="L9" s="3">
        <v>0</v>
      </c>
      <c r="M9" s="3">
        <v>4</v>
      </c>
      <c r="N9" s="3">
        <v>0</v>
      </c>
      <c r="O9" s="3">
        <v>0</v>
      </c>
      <c r="P9" s="3">
        <v>0</v>
      </c>
      <c r="Q9">
        <v>10</v>
      </c>
    </row>
    <row r="10" spans="1:17" ht="15.5" x14ac:dyDescent="0.35">
      <c r="A10" s="17">
        <v>9</v>
      </c>
      <c r="B10" s="117" t="s">
        <v>22</v>
      </c>
      <c r="C10" s="13">
        <v>55</v>
      </c>
      <c r="D10" s="84">
        <f>EJECUCIÓN!E12</f>
        <v>0</v>
      </c>
      <c r="E10" s="17">
        <v>19</v>
      </c>
      <c r="F10" s="82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7</v>
      </c>
      <c r="N10" s="3">
        <v>7</v>
      </c>
      <c r="O10" s="3">
        <v>5</v>
      </c>
      <c r="P10" s="3">
        <v>0</v>
      </c>
      <c r="Q10">
        <v>19</v>
      </c>
    </row>
    <row r="11" spans="1:17" hidden="1" x14ac:dyDescent="0.35">
      <c r="A11" s="17">
        <v>10</v>
      </c>
      <c r="B11" s="116" t="s">
        <v>4</v>
      </c>
      <c r="C11" s="13">
        <v>45</v>
      </c>
      <c r="D11" s="84">
        <f>EJECUCIÓN!E13</f>
        <v>0</v>
      </c>
      <c r="E11" s="17"/>
      <c r="F11" s="82" t="e">
        <f t="shared" si="0"/>
        <v>#DIV/0!</v>
      </c>
      <c r="G11" s="3">
        <v>0</v>
      </c>
      <c r="H11" s="3">
        <v>0</v>
      </c>
      <c r="I11" s="3">
        <v>7</v>
      </c>
      <c r="J11" s="3">
        <v>5</v>
      </c>
      <c r="K11" s="3">
        <v>3</v>
      </c>
      <c r="L11" s="3">
        <v>0</v>
      </c>
      <c r="M11" s="3"/>
      <c r="N11" s="3"/>
      <c r="O11" s="3"/>
      <c r="P11" s="3">
        <v>0</v>
      </c>
    </row>
    <row r="12" spans="1:17" x14ac:dyDescent="0.35">
      <c r="A12" s="17">
        <v>11</v>
      </c>
      <c r="B12" s="116" t="s">
        <v>6</v>
      </c>
      <c r="C12" s="13">
        <v>60</v>
      </c>
      <c r="D12" s="84">
        <f>EJECUCIÓN!E14</f>
        <v>3</v>
      </c>
      <c r="E12" s="17">
        <v>11</v>
      </c>
      <c r="F12" s="82">
        <f t="shared" si="0"/>
        <v>0</v>
      </c>
      <c r="G12" s="3">
        <v>0</v>
      </c>
      <c r="H12" s="3">
        <v>11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>
        <v>11</v>
      </c>
    </row>
    <row r="13" spans="1:17" x14ac:dyDescent="0.35">
      <c r="A13" s="17">
        <v>12</v>
      </c>
      <c r="B13" s="116" t="s">
        <v>23</v>
      </c>
      <c r="C13" s="13">
        <v>105</v>
      </c>
      <c r="D13" s="84">
        <f>EJECUCIÓN!E15</f>
        <v>3</v>
      </c>
      <c r="E13" s="17">
        <v>11</v>
      </c>
      <c r="F13" s="82">
        <f t="shared" si="0"/>
        <v>0</v>
      </c>
      <c r="G13" s="3">
        <v>0</v>
      </c>
      <c r="H13" s="3">
        <v>11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>
        <v>11</v>
      </c>
    </row>
    <row r="14" spans="1:17" x14ac:dyDescent="0.35">
      <c r="A14" s="17">
        <v>13</v>
      </c>
      <c r="B14" s="118" t="s">
        <v>24</v>
      </c>
      <c r="C14" s="13">
        <v>75</v>
      </c>
      <c r="D14" s="84">
        <f>EJECUCIÓN!E16</f>
        <v>0</v>
      </c>
      <c r="E14" s="17">
        <v>13</v>
      </c>
      <c r="F14" s="82" t="e">
        <f t="shared" si="0"/>
        <v>#DIV/0!</v>
      </c>
      <c r="G14" s="3">
        <v>0</v>
      </c>
      <c r="H14" s="3">
        <v>0</v>
      </c>
      <c r="I14" s="3">
        <v>7</v>
      </c>
      <c r="J14" s="3">
        <v>4</v>
      </c>
      <c r="K14" s="3">
        <v>1</v>
      </c>
      <c r="L14" s="3">
        <v>1</v>
      </c>
      <c r="M14" s="3">
        <v>0</v>
      </c>
      <c r="N14" s="3">
        <v>0</v>
      </c>
      <c r="O14" s="3">
        <v>0</v>
      </c>
      <c r="P14" s="3">
        <v>0</v>
      </c>
      <c r="Q14">
        <v>13</v>
      </c>
    </row>
    <row r="15" spans="1:17" x14ac:dyDescent="0.35">
      <c r="A15" s="17">
        <v>14</v>
      </c>
      <c r="B15" s="118" t="s">
        <v>25</v>
      </c>
      <c r="C15" s="13">
        <v>75</v>
      </c>
      <c r="D15" s="84">
        <f>EJECUCIÓN!E17</f>
        <v>0</v>
      </c>
      <c r="E15" s="17">
        <v>13</v>
      </c>
      <c r="F15" s="82" t="e">
        <f t="shared" si="0"/>
        <v>#DIV/0!</v>
      </c>
      <c r="G15" s="31">
        <v>0</v>
      </c>
      <c r="H15" s="31">
        <v>0</v>
      </c>
      <c r="I15" s="3">
        <v>7</v>
      </c>
      <c r="J15" s="3">
        <v>4</v>
      </c>
      <c r="K15" s="3">
        <v>1</v>
      </c>
      <c r="L15" s="31">
        <v>1</v>
      </c>
      <c r="M15" s="3">
        <v>0</v>
      </c>
      <c r="N15" s="3">
        <v>0</v>
      </c>
      <c r="O15" s="3">
        <v>0</v>
      </c>
      <c r="P15" s="3">
        <v>0</v>
      </c>
      <c r="Q15">
        <v>13</v>
      </c>
    </row>
    <row r="16" spans="1:17" x14ac:dyDescent="0.35">
      <c r="A16" s="17">
        <v>15</v>
      </c>
      <c r="B16" s="118" t="s">
        <v>26</v>
      </c>
      <c r="C16" s="13">
        <v>37</v>
      </c>
      <c r="D16" s="84">
        <f>EJECUCIÓN!E18</f>
        <v>2</v>
      </c>
      <c r="E16" s="17">
        <v>11</v>
      </c>
      <c r="F16" s="82">
        <v>0</v>
      </c>
      <c r="G16" s="31">
        <v>0</v>
      </c>
      <c r="H16" s="31">
        <v>2</v>
      </c>
      <c r="I16" s="3">
        <v>4</v>
      </c>
      <c r="J16" s="3">
        <v>3</v>
      </c>
      <c r="K16" s="3">
        <v>1</v>
      </c>
      <c r="L16" s="31">
        <v>1</v>
      </c>
      <c r="M16" s="3">
        <v>0</v>
      </c>
      <c r="N16" s="3">
        <v>0</v>
      </c>
      <c r="O16" s="3">
        <v>0</v>
      </c>
      <c r="P16" s="3">
        <v>0</v>
      </c>
      <c r="Q16">
        <v>11</v>
      </c>
    </row>
  </sheetData>
  <mergeCells count="1">
    <mergeCell ref="E1:G1"/>
  </mergeCells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521576DC-A4C1-4162-A4B5-D83772F4AF5B}">
      <formula1>120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81D3B-9214-4992-84E0-7040E2ACEF2F}">
  <dimension ref="A2:D16"/>
  <sheetViews>
    <sheetView workbookViewId="0">
      <selection activeCell="C2" sqref="C2"/>
    </sheetView>
  </sheetViews>
  <sheetFormatPr baseColWidth="10" defaultRowHeight="14.5" x14ac:dyDescent="0.35"/>
  <cols>
    <col min="1" max="1" width="2.81640625" bestFit="1" customWidth="1"/>
    <col min="2" max="2" width="43.453125" customWidth="1"/>
    <col min="3" max="3" width="16.7265625" customWidth="1"/>
  </cols>
  <sheetData>
    <row r="2" spans="1:4" s="27" customFormat="1" x14ac:dyDescent="0.35">
      <c r="A2" s="13">
        <v>1</v>
      </c>
      <c r="B2" s="141" t="s">
        <v>17</v>
      </c>
      <c r="C2" s="90" t="s">
        <v>99</v>
      </c>
      <c r="D2" s="42" t="e" vm="1">
        <v>#VALUE!</v>
      </c>
    </row>
    <row r="3" spans="1:4" s="27" customFormat="1" x14ac:dyDescent="0.35">
      <c r="A3" s="13">
        <v>2</v>
      </c>
      <c r="B3" s="141" t="s">
        <v>18</v>
      </c>
      <c r="C3" s="90" t="s">
        <v>143</v>
      </c>
      <c r="D3" s="42" t="e" vm="1">
        <v>#VALUE!</v>
      </c>
    </row>
    <row r="4" spans="1:4" s="27" customFormat="1" x14ac:dyDescent="0.35">
      <c r="A4" s="13">
        <v>3</v>
      </c>
      <c r="B4" s="142" t="s">
        <v>2</v>
      </c>
      <c r="C4" s="90" t="s">
        <v>120</v>
      </c>
      <c r="D4" s="42" t="e" vm="1">
        <v>#VALUE!</v>
      </c>
    </row>
    <row r="5" spans="1:4" s="27" customFormat="1" x14ac:dyDescent="0.35">
      <c r="A5" s="13">
        <v>4</v>
      </c>
      <c r="B5" s="143" t="s">
        <v>5</v>
      </c>
      <c r="C5" s="90"/>
      <c r="D5" s="42" t="e" vm="1">
        <v>#VALUE!</v>
      </c>
    </row>
    <row r="6" spans="1:4" s="27" customFormat="1" hidden="1" x14ac:dyDescent="0.35">
      <c r="A6" s="13">
        <v>5</v>
      </c>
      <c r="B6" s="144" t="s">
        <v>19</v>
      </c>
      <c r="C6" s="90"/>
      <c r="D6" s="42"/>
    </row>
    <row r="7" spans="1:4" s="27" customFormat="1" ht="29" x14ac:dyDescent="0.35">
      <c r="A7" s="13">
        <v>6</v>
      </c>
      <c r="B7" s="145" t="s">
        <v>3</v>
      </c>
      <c r="C7" s="90" t="s">
        <v>144</v>
      </c>
      <c r="D7" s="42" t="e" vm="1">
        <v>#VALUE!</v>
      </c>
    </row>
    <row r="8" spans="1:4" s="27" customFormat="1" hidden="1" x14ac:dyDescent="0.35">
      <c r="A8" s="13">
        <v>7</v>
      </c>
      <c r="B8" s="145" t="s">
        <v>20</v>
      </c>
      <c r="C8" s="90"/>
      <c r="D8" s="42"/>
    </row>
    <row r="9" spans="1:4" s="27" customFormat="1" hidden="1" x14ac:dyDescent="0.35">
      <c r="A9" s="13">
        <v>8</v>
      </c>
      <c r="B9" s="145" t="s">
        <v>21</v>
      </c>
      <c r="C9" s="90"/>
      <c r="D9" s="42"/>
    </row>
    <row r="10" spans="1:4" s="27" customFormat="1" ht="15.5" hidden="1" x14ac:dyDescent="0.35">
      <c r="A10" s="13">
        <v>9</v>
      </c>
      <c r="B10" s="146" t="s">
        <v>22</v>
      </c>
      <c r="C10" s="90"/>
      <c r="D10" s="42"/>
    </row>
    <row r="11" spans="1:4" s="27" customFormat="1" x14ac:dyDescent="0.35">
      <c r="A11" s="13">
        <v>10</v>
      </c>
      <c r="B11" s="145" t="s">
        <v>4</v>
      </c>
      <c r="C11" s="90" t="s">
        <v>120</v>
      </c>
      <c r="D11" s="42" t="e" vm="1">
        <v>#VALUE!</v>
      </c>
    </row>
    <row r="12" spans="1:4" s="27" customFormat="1" ht="29" x14ac:dyDescent="0.35">
      <c r="A12" s="13">
        <v>11</v>
      </c>
      <c r="B12" s="143" t="s">
        <v>6</v>
      </c>
      <c r="C12" s="90" t="s">
        <v>145</v>
      </c>
      <c r="D12" s="42" t="e" vm="1">
        <v>#VALUE!</v>
      </c>
    </row>
    <row r="13" spans="1:4" s="27" customFormat="1" x14ac:dyDescent="0.35">
      <c r="A13" s="13">
        <v>12</v>
      </c>
      <c r="B13" s="143" t="s">
        <v>23</v>
      </c>
      <c r="C13" s="90" t="s">
        <v>98</v>
      </c>
      <c r="D13" s="42" t="e" vm="1">
        <v>#VALUE!</v>
      </c>
    </row>
    <row r="14" spans="1:4" s="27" customFormat="1" ht="43.5" x14ac:dyDescent="0.35">
      <c r="A14" s="13">
        <v>13</v>
      </c>
      <c r="B14" s="147" t="s">
        <v>24</v>
      </c>
      <c r="C14" s="90" t="s">
        <v>146</v>
      </c>
      <c r="D14" s="42" t="e" vm="1">
        <v>#VALUE!</v>
      </c>
    </row>
    <row r="15" spans="1:4" s="27" customFormat="1" ht="43.5" x14ac:dyDescent="0.35">
      <c r="A15" s="13">
        <v>14</v>
      </c>
      <c r="B15" s="147" t="s">
        <v>25</v>
      </c>
      <c r="C15" s="90" t="s">
        <v>146</v>
      </c>
      <c r="D15" s="42" t="e" vm="1">
        <v>#VALUE!</v>
      </c>
    </row>
    <row r="16" spans="1:4" ht="43.5" hidden="1" x14ac:dyDescent="0.35">
      <c r="A16" s="17">
        <v>15</v>
      </c>
      <c r="B16" s="36" t="s">
        <v>26</v>
      </c>
      <c r="C16" s="90" t="s">
        <v>121</v>
      </c>
      <c r="D16" s="3"/>
    </row>
  </sheetData>
  <dataValidations count="1">
    <dataValidation type="textLength" operator="lessThanOrEqual" allowBlank="1" showInputMessage="1" showErrorMessage="1" errorTitle="Longitud excedida" error="Este valor debe tener 120 caracteres o menos." promptTitle="Texto" prompt="Longitud máxima: 120 caracteres." sqref="B10" xr:uid="{0A3C3C29-8C2E-45D1-928B-AC7A4917BA02}">
      <formula1>120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EJECUCIÓN</vt:lpstr>
      <vt:lpstr>COMPROMISOS</vt:lpstr>
      <vt:lpstr>JAVIER VILLAREAL</vt:lpstr>
      <vt:lpstr>KATERINE BELISARIO</vt:lpstr>
      <vt:lpstr>VICTORIA CISNEROS</vt:lpstr>
      <vt:lpstr>CAMILO SANDOVAL</vt:lpstr>
      <vt:lpstr>CLAUDIA SOTO</vt:lpstr>
      <vt:lpstr>JOHN MENDOZA</vt:lpstr>
      <vt:lpstr>CONSOLIDADO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Eunice Katerine Belisario Rodriguez</dc:creator>
  <cp:keywords/>
  <dc:description/>
  <cp:lastModifiedBy>Lindi Dayanna Blanco Mendoza</cp:lastModifiedBy>
  <cp:revision/>
  <dcterms:created xsi:type="dcterms:W3CDTF">2015-06-05T18:19:34Z</dcterms:created>
  <dcterms:modified xsi:type="dcterms:W3CDTF">2025-10-30T14:34:10Z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2025-04-30T14:39:48Z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f91948b5-68b9-477b-a772-c53048313cda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